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5"/>
  </bookViews>
  <sheets>
    <sheet name="封-2 招标控制价封面 (2)" sheetId="6" r:id="rId1"/>
    <sheet name="汇总表" sheetId="7" r:id="rId2"/>
    <sheet name="编制说明" sheetId="8" r:id="rId3"/>
    <sheet name="预算说明" sheetId="5" state="hidden" r:id="rId4"/>
    <sheet name="机械预算 (中山公园单价)" sheetId="4" state="hidden" r:id="rId5"/>
    <sheet name="装修工程" sheetId="10" r:id="rId6"/>
    <sheet name="机械预算 (综合） (2)" sheetId="11" state="hidden" r:id="rId7"/>
    <sheet name="机械预算 (生技和山姆)" sheetId="9" state="hidden" r:id="rId8"/>
  </sheets>
  <externalReferences>
    <externalReference r:id="rId9"/>
    <externalReference r:id="rId10"/>
    <externalReference r:id="rId11"/>
  </externalReferences>
  <definedNames>
    <definedName name="_xlnm.Print_Titles" localSheetId="4">'机械预算 (中山公园单价)'!$2:$3</definedName>
    <definedName name="_xlnm.Print_Area" localSheetId="4">'机械预算 (中山公园单价)'!$A$1:$G$16</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ZCH">IF(OR(YEAR(TODAY())&lt;2014,MONTH(TODAY())&gt;4),"",IF([3]电气表三!XEY1&lt;&gt;0,ROUND([3]电气表三!XEY1*[3]电气表三!XFA1,0),""))</definedName>
    <definedName name="说明">IF(OR(YEAR(TODAY())&lt;2014,MONTH(TODAY())&gt;5),NA(),IF([3]电气表三!XEZ1&lt;&gt;0,ROUND([3]电气表三!XFA1*[3]电气表三!XEZ1,0),""))</definedName>
    <definedName name="h" localSheetId="0">EVALUATE(#REF!)</definedName>
    <definedName name="j" localSheetId="0">EVALUATE(#REF!)</definedName>
    <definedName name="m" localSheetId="0">EVALUATE(#REF!)</definedName>
    <definedName name="n" localSheetId="0">#REF!</definedName>
    <definedName name="x" localSheetId="0">EVALUATE(#REF!)</definedName>
    <definedName name="y" localSheetId="0">EVALUATE(#REF!)</definedName>
    <definedName name="标高" localSheetId="0">#REF!</definedName>
    <definedName name="承台" localSheetId="0">#REF!</definedName>
    <definedName name="承台编号" localSheetId="0">#REF!</definedName>
    <definedName name="地坪标高" localSheetId="0">#REF!</definedName>
    <definedName name="汇率" localSheetId="0">#REF!</definedName>
    <definedName name="结果" localSheetId="0">#REF!</definedName>
    <definedName name="生产列1" localSheetId="0">#REF!</definedName>
    <definedName name="生产列11" localSheetId="0">#REF!</definedName>
    <definedName name="生产列15" localSheetId="0">#REF!</definedName>
    <definedName name="生产列16" localSheetId="0">#REF!</definedName>
    <definedName name="生产列17" localSheetId="0">#REF!</definedName>
    <definedName name="生产列19" localSheetId="0">#REF!</definedName>
    <definedName name="生产列2" localSheetId="0">#REF!</definedName>
    <definedName name="生产列20" localSheetId="0">#REF!</definedName>
    <definedName name="生产列3" localSheetId="0">#REF!</definedName>
    <definedName name="生产列4" localSheetId="0">#REF!</definedName>
    <definedName name="生产列5" localSheetId="0">#REF!</definedName>
    <definedName name="生产列6" localSheetId="0">#REF!</definedName>
    <definedName name="生产列7" localSheetId="0">#REF!</definedName>
    <definedName name="生产列8" localSheetId="0">#REF!</definedName>
    <definedName name="生产列9" localSheetId="0">#REF!</definedName>
    <definedName name="生产期" localSheetId="0">#REF!</definedName>
    <definedName name="生产期1" localSheetId="0">#REF!</definedName>
    <definedName name="生产期11" localSheetId="0">#REF!</definedName>
    <definedName name="生产期15" localSheetId="0">#REF!</definedName>
    <definedName name="生产期16" localSheetId="0">#REF!</definedName>
    <definedName name="生产期17" localSheetId="0">#REF!</definedName>
    <definedName name="生产期19" localSheetId="0">#REF!</definedName>
    <definedName name="生产期2" localSheetId="0">#REF!</definedName>
    <definedName name="生产期20" localSheetId="0">#REF!</definedName>
    <definedName name="生产期3" localSheetId="0">#REF!</definedName>
    <definedName name="生产期4" localSheetId="0">#REF!</definedName>
    <definedName name="生产期5" localSheetId="0">#REF!</definedName>
    <definedName name="生产期6" localSheetId="0">#REF!</definedName>
    <definedName name="生产期7" localSheetId="0">#REF!</definedName>
    <definedName name="生产期8" localSheetId="0">#REF!</definedName>
    <definedName name="生产期9" localSheetId="0">#REF!</definedName>
    <definedName name="数量" localSheetId="0">#REF!</definedName>
    <definedName name="柱2" localSheetId="0">#REF!</definedName>
    <definedName name="柱2数量" localSheetId="0">#REF!</definedName>
    <definedName name="柱3" localSheetId="0">#REF!</definedName>
    <definedName name="柱3数量" localSheetId="0">#REF!</definedName>
    <definedName name="柱4" localSheetId="0">#REF!</definedName>
    <definedName name="柱4数量" localSheetId="0">#REF!</definedName>
    <definedName name="h" localSheetId="1">EVALUATE(#REF!)</definedName>
    <definedName name="j" localSheetId="1">EVALUATE(#REF!)</definedName>
    <definedName name="m" localSheetId="1">EVALUATE(#REF!)</definedName>
    <definedName name="n" localSheetId="1">#REF!</definedName>
    <definedName name="x" localSheetId="1">EVALUATE(#REF!)</definedName>
    <definedName name="y" localSheetId="1">EVALUATE(#REF!)</definedName>
    <definedName name="标高" localSheetId="1">#REF!</definedName>
    <definedName name="承台" localSheetId="1">#REF!</definedName>
    <definedName name="承台编号" localSheetId="1">#REF!</definedName>
    <definedName name="地坪标高" localSheetId="1">#REF!</definedName>
    <definedName name="汇率" localSheetId="1">#REF!</definedName>
    <definedName name="结果" localSheetId="1">#REF!</definedName>
    <definedName name="生产列1" localSheetId="1">#REF!</definedName>
    <definedName name="生产列11"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5"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5" localSheetId="1">#REF!</definedName>
    <definedName name="生产期6" localSheetId="1">#REF!</definedName>
    <definedName name="生产期7" localSheetId="1">#REF!</definedName>
    <definedName name="生产期8" localSheetId="1">#REF!</definedName>
    <definedName name="生产期9" localSheetId="1">#REF!</definedName>
    <definedName name="数量" localSheetId="1">#REF!</definedName>
    <definedName name="柱2" localSheetId="1">#REF!</definedName>
    <definedName name="柱2数量" localSheetId="1">#REF!</definedName>
    <definedName name="柱3" localSheetId="1">#REF!</definedName>
    <definedName name="柱3数量" localSheetId="1">#REF!</definedName>
    <definedName name="柱4" localSheetId="1">#REF!</definedName>
    <definedName name="柱4数量" localSheetId="1">#REF!</definedName>
    <definedName name="_xlnm.Print_Area" localSheetId="1">汇总表!$A$1:$F$5</definedName>
    <definedName name="h" localSheetId="2">EVALUATE(#REF!)</definedName>
    <definedName name="j" localSheetId="2">EVALUATE(#REF!)</definedName>
    <definedName name="m" localSheetId="2">EVALUATE(#REF!)</definedName>
    <definedName name="n" localSheetId="2">#REF!</definedName>
    <definedName name="x" localSheetId="2">EVALUATE(#REF!)</definedName>
    <definedName name="y" localSheetId="2">EVALUATE(#REF!)</definedName>
    <definedName name="标高" localSheetId="2">#REF!</definedName>
    <definedName name="承台" localSheetId="2">#REF!</definedName>
    <definedName name="承台编号" localSheetId="2">#REF!</definedName>
    <definedName name="地坪标高" localSheetId="2">#REF!</definedName>
    <definedName name="汇率" localSheetId="2">#REF!</definedName>
    <definedName name="结果" localSheetId="2">#REF!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数量" localSheetId="2">#REF!</definedName>
    <definedName name="柱2" localSheetId="2">#REF!</definedName>
    <definedName name="柱2数量" localSheetId="2">#REF!</definedName>
    <definedName name="柱3" localSheetId="2">#REF!</definedName>
    <definedName name="柱3数量" localSheetId="2">#REF!</definedName>
    <definedName name="柱4" localSheetId="2">#REF!</definedName>
    <definedName name="柱4数量" localSheetId="2">#REF!</definedName>
    <definedName name="_xlnm.Print_Area" localSheetId="2">编制说明!$A$1:$A$7</definedName>
    <definedName name="_xlnm.Print_Titles" localSheetId="7">'机械预算 (生技和山姆)'!$2:$3</definedName>
    <definedName name="_xlnm.Print_Area" localSheetId="7">'机械预算 (生技和山姆)'!$A$1:$G$16</definedName>
    <definedName name="_xlnm.Print_Titles" localSheetId="5">装修工程!$1:$3</definedName>
    <definedName name="_xlnm.Print_Area" localSheetId="5">装修工程!$A$1:$H$71</definedName>
    <definedName name="_xlnm.Print_Titles" localSheetId="6">'机械预算 (综合） (2)'!$3:$4</definedName>
    <definedName name="_xlnm.Print_Area" localSheetId="6">'机械预算 (综合） (2)'!$A$1:$M$17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<sst xmlns="http://schemas.openxmlformats.org/spreadsheetml/2006/main" count="356" uniqueCount="178">
  <si>
    <t>东莞市石龙镇东风路敬老院周边片区老旧小区改造项目-装修</t>
  </si>
  <si>
    <t>工程</t>
  </si>
  <si>
    <t>采 购 控 制 价</t>
  </si>
  <si>
    <t>采  购  人：</t>
  </si>
  <si>
    <t>东莞市城市工程建设集团有限公司</t>
  </si>
  <si>
    <t>编  制  人：</t>
  </si>
  <si>
    <t xml:space="preserve">   </t>
  </si>
  <si>
    <t>日期：</t>
  </si>
  <si>
    <t>审  核  人：</t>
  </si>
  <si>
    <t>封-2</t>
  </si>
  <si>
    <t>东莞市石龙镇东风路敬老院周边片区老旧小区改造项目-装修工程</t>
  </si>
  <si>
    <t>序号</t>
  </si>
  <si>
    <t>费用名称</t>
  </si>
  <si>
    <t>采购控制价</t>
  </si>
  <si>
    <t>采购限价
（元）</t>
  </si>
  <si>
    <t>报价
（元）</t>
  </si>
  <si>
    <t>备注</t>
  </si>
  <si>
    <t>装修工程</t>
  </si>
  <si>
    <t>汇总报价</t>
  </si>
  <si>
    <t>小写：</t>
  </si>
  <si>
    <t>大写：</t>
  </si>
  <si>
    <t>编制说明</t>
  </si>
  <si>
    <t>1、采购范围：东莞市石龙镇东风路敬老院周边片区老旧小区改造项目-装修工程所包含的全部工程内容及其他为实现合同目的所涉及的承包范围。</t>
  </si>
  <si>
    <t>2、本项目为固定单价；按图纸范围内包工、包料（甲供材除外）、包辅材、包二次搬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</si>
  <si>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</si>
  <si>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</si>
  <si>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5、执行东建价（2022)1号文件：自2022年7月1日起，动态人工价格系数调整为1.07 （含机上人工）。</t>
  </si>
  <si>
    <t>6、本项目甲供材为铁皮板、防猾砖、聚氨酯防水涂料、聚合物水泥防水涂料、1.2厚合成高分子防水卷材、聚合物乳液、全铝合金百页、砂浆、可视对讲住户分机。</t>
  </si>
  <si>
    <t xml:space="preserve">一、 </t>
  </si>
  <si>
    <t>工程概况：</t>
  </si>
  <si>
    <t>1、</t>
  </si>
  <si>
    <t>工程名称：</t>
  </si>
  <si>
    <t>东莞市石龙镇产业基地配套路网交通综合整治项目-老城商务中心-机械租赁</t>
  </si>
  <si>
    <t>二、</t>
  </si>
  <si>
    <t>编制依据：</t>
  </si>
  <si>
    <t>根据项目部发送需求单。</t>
  </si>
  <si>
    <t>2、</t>
  </si>
  <si>
    <t>单价参考中山路历史文化街区改造项目--市政基础设施提升改造工程限价。</t>
  </si>
  <si>
    <t>三、</t>
  </si>
  <si>
    <t>其他说明</t>
  </si>
  <si>
    <t>工程量量为暂定量，结算以现场实际工程量为准。</t>
  </si>
  <si>
    <t>运距投标人自行考虑，弃置地点自理。</t>
  </si>
  <si>
    <r>
      <rPr>
        <b/>
        <sz val="10"/>
        <rFont val="宋体"/>
        <charset val="134"/>
      </rPr>
      <t>序号</t>
    </r>
  </si>
  <si>
    <r>
      <rPr>
        <b/>
        <sz val="10"/>
        <rFont val="宋体"/>
        <charset val="134"/>
      </rPr>
      <t>项目</t>
    </r>
  </si>
  <si>
    <r>
      <rPr>
        <b/>
        <sz val="10"/>
        <rFont val="宋体"/>
        <charset val="134"/>
      </rPr>
      <t>单位</t>
    </r>
  </si>
  <si>
    <t>工程量</t>
  </si>
  <si>
    <t>不含税单价（元）</t>
  </si>
  <si>
    <t>不含税合价（元）</t>
  </si>
  <si>
    <t>120挖机使用费</t>
  </si>
  <si>
    <t>台班</t>
  </si>
  <si>
    <t>200挖机使用费</t>
  </si>
  <si>
    <t>60挖机使用费</t>
  </si>
  <si>
    <t>30挖机使用费</t>
  </si>
  <si>
    <t>940铲车</t>
  </si>
  <si>
    <t>3.5t叉车</t>
  </si>
  <si>
    <t>汽车式起重机25</t>
  </si>
  <si>
    <t>土方外运</t>
  </si>
  <si>
    <t>m3</t>
  </si>
  <si>
    <t>以开挖自然体积计算</t>
  </si>
  <si>
    <t>建筑垃圾外运（12m3/车）</t>
  </si>
  <si>
    <t>车</t>
  </si>
  <si>
    <t>不含税合计</t>
  </si>
  <si>
    <r>
      <rPr>
        <sz val="10"/>
        <rFont val="宋体"/>
        <charset val="134"/>
      </rPr>
      <t>元</t>
    </r>
  </si>
  <si>
    <t>税金</t>
  </si>
  <si>
    <t>含税合计</t>
  </si>
  <si>
    <t>注：1.以上单价包工，包辅材、进出场费、包机械设备操作用工，包施工用水电设备及相关费用（承包人提供的除外）、包含场内外运输，包工完场清。
    2.报价含外运土方、於泥（泥浆）消纳费用，运距自行考虑。
    3.最终工程量以现场审定实际发生的工程量为准。</t>
  </si>
  <si>
    <t>项目特征描述</t>
  </si>
  <si>
    <t>外墙安全整治</t>
  </si>
  <si>
    <t>墙面涂膜防水【铲除基层部分 外1】</t>
  </si>
  <si>
    <t>1.部位:新建外墙面（所有外墙）
2.墙面整体批刮1.5厚聚合物乳液防水涂料
3.建筑物超高增加人工、机械降效率 高度综合考虑</t>
  </si>
  <si>
    <t>m2</t>
  </si>
  <si>
    <t>外墙阳角护角条【外1】</t>
  </si>
  <si>
    <t>1.部位:新建外墙面（所有外墙）
2.阳角用1.4厚铝合金金属条包边包直，满足图纸及规范要求
3.建筑物超高增加人工、机械降效率 高度综合考虑</t>
  </si>
  <si>
    <t>m</t>
  </si>
  <si>
    <t>抹灰面油漆【铲除基层部分 外1】</t>
  </si>
  <si>
    <t>1.部位:新建外墙面（所有外墙）
2.喷涂罩光面漆
3.喷涂外墙真石漆2遍，分色
4.滚涂外墙抗碱底漆
5.打磨平整,湿水养护
6.满刮防潮腻子二遍
7.建筑物超高增加人工、机械降效率 高度综合考虑</t>
  </si>
  <si>
    <t>防盗网【外3】</t>
  </si>
  <si>
    <t>1.部位:现状防盗网
2.铲除原有油漆层,及锈迹
3.生锈部位进行打磨,打磨至铁艺本色及除锈
4.草酸清洗表面干净
5.红丹防锈漆防锈漆3底2面
6.表面喷涂银粉漆两遍
7.建筑物超高增加人工、机械降效率 高度综合考虑</t>
  </si>
  <si>
    <t>铁皮板【外3】</t>
  </si>
  <si>
    <t>1.部位:防盗网上部
2.宽度:700mm
3.2.5厚铁皮板
4.建筑物超高增加人工、机械降效率 高度综合考虑</t>
  </si>
  <si>
    <t>金属百叶</t>
  </si>
  <si>
    <t>1.部位:空调机位
2.新建外墙防雨百叶
3.建筑物超高增加人工、机械降效率 高度综合考虑</t>
  </si>
  <si>
    <t>水泥砂浆楼地面【地1、楼1】</t>
  </si>
  <si>
    <t>1.部位:楼梯间新建楼地面及平台面
2.20厚1:2水泥砂浆抹面压光
3.建筑物超高增加人工、机械降效率 高度综合考虑</t>
  </si>
  <si>
    <t>1.部位:楼梯间新建踏步面
2.20厚1:2水泥砂浆抹面压光
3.踏步配套防滑条（压凹槽）
4.建筑物超高增加人工、机械降效率 高度综合考虑</t>
  </si>
  <si>
    <t>抹灰面油漆【顶1】</t>
  </si>
  <si>
    <t>1.部位:新建楼梯天棚
2.白色无机涂料二遍
3.满刮防霉防潮腻子一遍
4.建筑物超高增加人工、机械降效率 高度综合考虑</t>
  </si>
  <si>
    <t>抹灰面油漆【内1】</t>
  </si>
  <si>
    <t>1.部位:新建楼梯墙面
2.刷底漆一遍,无机墙面漆二遍(一底两面)
3.满刮防霉防潮腻子两道,砂纸磨平
4.建筑物超高增加人工、机械降效率 高度综合考虑</t>
  </si>
  <si>
    <t>抹灰面油漆【踢1】</t>
  </si>
  <si>
    <t>1.部位:新建楼梯间踢脚
2.聚氨酯罩面涂料二遍
3.聚氨酯涂料二遍
4.聚氨酯底涂一遍
5.满刮建筑胶水泥腻子,打磨平整
6.建筑物超高增加人工、机械降效率 高度综合考虑</t>
  </si>
  <si>
    <t>抹灰面油漆【栏板1】</t>
  </si>
  <si>
    <t>1.部位:新建楼梯栏板墙面
2.刷底漆一遍,无机墙面漆二遍(一底两面)（扶手及挡墙顶部100mm的面漆为深蓝色，以下为浅灰色）
3.满刮防霉防潮腻子两道,砂纸磨平
4.建筑物超高增加人工、机械降效率 高度综合考虑</t>
  </si>
  <si>
    <t>扶手【扶手1】</t>
  </si>
  <si>
    <t>1.部位:楼梯靠墙扶手
2.图集做法:12J926-H5/H6
3.φ35镀锌钢管扶手、φ20*2镀锌钢管横管
4.建筑物超高增加人工、机械降效率 高度综合考虑</t>
  </si>
  <si>
    <t>防盗门</t>
  </si>
  <si>
    <t>1.新建楼梯间首层门
2.门代号及洞口尺寸:1000mm*2700mm
3.不锈钢门
4.建筑物超高增加人工、机械降效率 高度综合考虑</t>
  </si>
  <si>
    <t>樘</t>
  </si>
  <si>
    <t>屋面工程</t>
  </si>
  <si>
    <t>块料楼地面</t>
  </si>
  <si>
    <t>1.部位:新建上人屋面
2.8-10厚600*600防滑地砖铺平拍实，缝宽10,填缝水泥砂浆勾缝
3.25厚DSM20干硬性水泥砂浆
4.建筑物超高增加人工、机械降效率 高度综合考虑</t>
  </si>
  <si>
    <t>屋面刚性层</t>
  </si>
  <si>
    <t>1.部位:新建上人屋面
2.40厚C20细石混凝土内配φ4钢筋双向中距200
3.建筑物超高增加人工、机械降效率 高度综合考虑</t>
  </si>
  <si>
    <t>保温隔热屋面</t>
  </si>
  <si>
    <t>1.部位:新建上人屋面
2.干铺聚酯纤维无纺布一层
3.建筑物超高增加人工、机械降效率 高度综合考虑</t>
  </si>
  <si>
    <t>1.部位:新建上人屋面
2.40厚挤塑聚苯板
3.建筑物超高增加人工、机械降效率 高度综合考虑</t>
  </si>
  <si>
    <t>屋面卷材防水</t>
  </si>
  <si>
    <t>1.部位:新建上人屋面
2.1.2厚合成高分子防水卷材（上翻300mm）
3.建筑物超高增加人工、机械降效率 高度综合考虑</t>
  </si>
  <si>
    <t>屋面涂膜防水</t>
  </si>
  <si>
    <t>1.部位:新建上人屋面
2.1.5厚合成高分子防水涂膜
3.刷基层处理剂一遍
4.建筑物超高增加人工、机械降效率 高度综合考虑</t>
  </si>
  <si>
    <t>平面砂浆找平层</t>
  </si>
  <si>
    <t>1.部位:新建上人屋面
2.20厚DSM20水泥砂浆找平层
3.5厚掺有纤维的石灰砂浆
4.建筑物超高增加人工、机械降效率 高度综合考虑</t>
  </si>
  <si>
    <t>1.部位:新建上人屋面
2.3O厚(最薄处)LC5.0轻骨料加气混凝土找2%坡
3.建筑物超高增加人工、机械降效率 高度综合考虑</t>
  </si>
  <si>
    <t>1.部位:新建上人屋面
2.1.5厚聚合物水泥防水涂料(Ⅲ型)(一级防水）
3.建筑物超高增加人工、机械降效率 高度综合考虑</t>
  </si>
  <si>
    <t>水泥砂浆楼地面</t>
  </si>
  <si>
    <t>1.部位:新建不上人屋面
2.20厚DSM15水泥砂浆,分隔面积宜为1m2
3.建筑物超高增加人工、机械降效率高度综合考虑</t>
  </si>
  <si>
    <t>1.部位:新建不上人屋面
2.200g/m2聚酯无纺布一层
3.建筑物超高增加人工、机械降效率 高度综合考虑</t>
  </si>
  <si>
    <t>1.部位:新建不上人屋面
2.1.2厚合成高分子防水卷材
3.建筑物超高增加人工、机械降效率 高度综合考虑</t>
  </si>
  <si>
    <t>1.部位:新建不上人屋面
2.1.5厚合成高分子防水涂膜
3.刷基层处理剂一遍
4.建筑物超高增加人工、机械降效率 高度综合考虑</t>
  </si>
  <si>
    <t>1.部位:新建不上人屋面
2.3O厚(最薄处)LC5.0轻骨料加气混凝土找2%坡
3.建筑物超高增加人工、机械降效率 高度综合考虑</t>
  </si>
  <si>
    <t>1.部位:新建不上人屋面
2.20厚DSM20水泥砂浆找平层
3.5厚掺有纤维的石灰砂浆
4.建筑物超高增加人工、机械降效率 高度综合考虑</t>
  </si>
  <si>
    <t>1.部位:新建不上人屋面
2.1.5厚聚合物水泥防水涂料(Ⅲ型)（上翻300mm）
3.建筑物超高增加人工、机械降效率 高度综合考虑</t>
  </si>
  <si>
    <t>墙面砂浆防水</t>
  </si>
  <si>
    <t>1.部位:女儿墙根部及不上人屋面女儿墙根部
2.10mm聚合物水泥防水砂浆
3.高度:300mmm
4.建筑物超高增加人工、机械降效率 高度综合考虑</t>
  </si>
  <si>
    <t>门禁系统</t>
  </si>
  <si>
    <t>交换机</t>
  </si>
  <si>
    <t>1.名称:4口网络交换机</t>
  </si>
  <si>
    <t>台</t>
  </si>
  <si>
    <t>可视对讲住户分机</t>
  </si>
  <si>
    <t>1.名称:可视对讲住户分机</t>
  </si>
  <si>
    <t>电控锁</t>
  </si>
  <si>
    <t>1.名称:电控锁</t>
  </si>
  <si>
    <t>应急按钮</t>
  </si>
  <si>
    <t>1.名称:应急按钮</t>
  </si>
  <si>
    <t>楼宇对讲电控防盗门主机</t>
  </si>
  <si>
    <t>1.名称:楼宇对讲电控防盗门主机</t>
  </si>
  <si>
    <t>可视对讲分配器</t>
  </si>
  <si>
    <t>1.名称:可视对讲分配器</t>
  </si>
  <si>
    <t>UPS主机</t>
  </si>
  <si>
    <t>1.名称:UPS主机
2.符合图纸设计及施工规范要求</t>
  </si>
  <si>
    <t>浪涌保护器</t>
  </si>
  <si>
    <t>1.名称:视频信号浪涌保护器 
2.规格:Un=12V Us=2~3Un fe=10MHZ  In=10kA(8/20μS)</t>
  </si>
  <si>
    <t>1.名称:信号浪涌保护器 
2.规格:Un=12V Up=1.8Un In=3kA(8/20μS) nf=100M</t>
  </si>
  <si>
    <t>配线</t>
  </si>
  <si>
    <t>1.名称:配线
2.型号:RVVP
3.规格:6*1.0
4.材质:铜芯</t>
  </si>
  <si>
    <t>1.名称:配线
2.型号:RVV
3.规格:6*0.5
4.材质:铜芯</t>
  </si>
  <si>
    <t>1.名称:配线
2.型号:RVVP
3.规格:5*1.0
4.材质:铜芯</t>
  </si>
  <si>
    <t>1.名称:配线
2.型号:RVVP
3.规格:2*1.0
4.材质:铜芯</t>
  </si>
  <si>
    <t>1.名称:配线
2.型号:RVV
3.规格:3*1.0
4.材质:铜芯</t>
  </si>
  <si>
    <t>1.名称:配线
2.型号:RVV
3.规格:2*1.0
4.材质:铜芯</t>
  </si>
  <si>
    <t>同轴电缆</t>
  </si>
  <si>
    <t>1.名称:同轴电缆
2.规格:SYKV-75-7</t>
  </si>
  <si>
    <t>1.名称:同轴电缆
2.规格:SYV-75-5</t>
  </si>
  <si>
    <t>1.名称:同轴电缆
2.规格:SYV-75-3</t>
  </si>
  <si>
    <t>配管</t>
  </si>
  <si>
    <t>1.名称:电线管
2.材质:FPC
3.规格:DN32mm
4.配置形式:暗配</t>
  </si>
  <si>
    <t>1.名称:电线管
2.材质:PC
3.规格:DN25mm
4.配置形式:暗配</t>
  </si>
  <si>
    <t>1.名称:电线管
2.材质:FPC
3.规格:DN20mm
4.配置形式:暗配</t>
  </si>
  <si>
    <t>接线盒</t>
  </si>
  <si>
    <t>1.名称:接线盒
2.符合设计图纸、施工规范要求</t>
  </si>
  <si>
    <t>个</t>
  </si>
  <si>
    <t>凿(压、切割)槽</t>
  </si>
  <si>
    <t>1.名称:开槽
2.规格:70*70
3.类型:砖结构
4.符合设计图纸及施工规范要求</t>
  </si>
  <si>
    <t>脚手架</t>
  </si>
  <si>
    <t>项</t>
  </si>
  <si>
    <t>空调迁移及排水系统</t>
  </si>
  <si>
    <t>拆除空调</t>
  </si>
  <si>
    <t>1.名称:拆除空调室外机</t>
  </si>
  <si>
    <t>安装空调</t>
  </si>
  <si>
    <t>1.名称:空调室外机安装</t>
  </si>
  <si>
    <t>拆除UPVC排水管De110</t>
  </si>
  <si>
    <t>1.名称:拆除UPVC排水管De110</t>
  </si>
  <si>
    <t>塑料管</t>
  </si>
  <si>
    <t>1.安装部位:地上
2.介质:排水
3.材质、规格:UPVC排水管De110
4.连接形式:粘接</t>
  </si>
  <si>
    <t>注：1.以上单价包工、包二次搬运、包辅材、进出场费、包机械设备操作用工，包施工用水电设备及相关费用（承包人提供的除外）、包含场内外运输，包工完场清。
    2.最终工程量以现场审定实际发生的工程量为准。
    3.施工措施费、安全文明施工费、赶工措施费、夜间施工增加费等在综合单价中考虑，不另外计取(包工完场清、自身施工及破坏区域的临时防护)
    4.安全帽和反光衣费用从当期进度款中扣除。
    5.食宿、办公场地自理，项目不予提供，均在综合综合单价中考虑。
    6.质量标准：合格。
    7.施工过程中所需水电由乙方自行考虑解决(接电开关箱、发电机或移动电箱等)；甲方不提供电源及水源接驳。
    8.乙方现场管理团队要求：现场负责人1人，机电施工员1名，安全员1名。
    9.合同承包范围施工内容中所需全部大/小型机械均由乙方提供。
    10.根据本项目的检测方案合同要求的检测顶，涉及到本合同清单施工范围内施工内容，乙方无条件配合完成检测并保证合格。
    11.包工、包机械、包质量、包安全、包工期、包验收、包施工方案、包文明施工等专业分包方式。</t>
  </si>
  <si>
    <t>经审核（拟控制价）</t>
  </si>
  <si>
    <t>中山公园的单价</t>
  </si>
  <si>
    <t>生技和山姆的单价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</si>
</sst>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41">
    <font>
      <sz val="9"/>
      <color theme="1"/>
      <name val="??"/>
      <charset val="134"/>
      <scheme val="minor"/>
    </font>
    <font>
      <sz val="10"/>
      <color rgb="FF000000"/>
      <name val="Times New Roman"/>
      <charset val="204"/>
    </font>
    <font>
      <b/>
      <sz val="16"/>
      <color rgb="FF000000"/>
      <name val="宋体"/>
      <charset val="204"/>
    </font>
    <font>
      <b/>
      <sz val="16"/>
      <color rgb="FF000000"/>
      <name val="Times New Roman"/>
      <charset val="204"/>
    </font>
    <font>
      <b/>
      <sz val="10"/>
      <name val="Times New Roman"/>
      <charset val="134"/>
    </font>
    <font>
      <b/>
      <sz val="10"/>
      <name val="宋体"/>
      <charset val="134"/>
    </font>
    <font>
      <sz val="10"/>
      <name val="宋体"/>
      <charset val="134"/>
    </font>
    <font>
      <sz val="10"/>
      <name val="Times New Roman"/>
      <charset val="134"/>
    </font>
    <font>
      <u/>
      <sz val="10"/>
      <color rgb="FF000000"/>
      <name val="宋体"/>
      <charset val="204"/>
    </font>
    <font>
      <sz val="10"/>
      <color rgb="FF000000"/>
      <name val="宋体"/>
      <charset val="204"/>
    </font>
    <font>
      <sz val="10"/>
      <name val="宋体"/>
      <charset val="204"/>
    </font>
    <font>
      <sz val="10"/>
      <name val="Arial"/>
      <charset val="0"/>
    </font>
    <font>
      <sz val="18"/>
      <name val="宋体"/>
      <charset val="134"/>
    </font>
    <font>
      <sz val="14"/>
      <name val="宋体"/>
      <charset val="134"/>
    </font>
    <font>
      <sz val="11"/>
      <name val="宋体"/>
      <charset val="134"/>
    </font>
    <font>
      <sz val="12"/>
      <name val="宋体"/>
      <charset val="134"/>
    </font>
    <font>
      <b/>
      <sz val="14"/>
      <name val="宋体"/>
      <charset val="134"/>
    </font>
    <font>
      <b/>
      <sz val="12"/>
      <name val="宋体"/>
      <charset val="134"/>
    </font>
    <font>
      <sz val="9"/>
      <name val="宋体"/>
      <charset val="134"/>
    </font>
    <font>
      <b/>
      <sz val="18"/>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3" borderId="17" applyNumberFormat="0" applyAlignment="0" applyProtection="0">
      <alignment vertical="center"/>
    </xf>
    <xf numFmtId="0" fontId="31" fillId="4" borderId="18" applyNumberFormat="0" applyAlignment="0" applyProtection="0">
      <alignment vertical="center"/>
    </xf>
    <xf numFmtId="0" fontId="32" fillId="4" borderId="17" applyNumberFormat="0" applyAlignment="0" applyProtection="0">
      <alignment vertical="center"/>
    </xf>
    <xf numFmtId="0" fontId="33" fillId="5"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0" fillId="0" borderId="0"/>
  </cellStyleXfs>
  <cellXfs count="97">
    <xf numFmtId="0" fontId="0" fillId="0" borderId="0" xfId="49"/>
    <xf numFmtId="0" fontId="1" fillId="0" borderId="0" xfId="0"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177" fontId="6" fillId="0" borderId="1" xfId="0" applyNumberFormat="1" applyFont="1" applyFill="1" applyBorder="1" applyAlignment="1">
      <alignment horizontal="right" vertical="center" wrapText="1"/>
    </xf>
    <xf numFmtId="0" fontId="1" fillId="0" borderId="1" xfId="0" applyFont="1" applyFill="1" applyBorder="1" applyAlignment="1">
      <alignment horizontal="left" vertical="top"/>
    </xf>
    <xf numFmtId="176" fontId="1" fillId="0" borderId="1" xfId="0" applyNumberFormat="1" applyFont="1" applyFill="1" applyBorder="1" applyAlignment="1">
      <alignment horizontal="center" vertical="center"/>
    </xf>
    <xf numFmtId="9" fontId="8" fillId="0" borderId="1" xfId="3" applyNumberFormat="1" applyFont="1" applyFill="1" applyBorder="1" applyAlignment="1">
      <alignment horizontal="right" vertical="center" wrapText="1"/>
    </xf>
    <xf numFmtId="177" fontId="9" fillId="0" borderId="1" xfId="0" applyNumberFormat="1" applyFont="1" applyFill="1" applyBorder="1" applyAlignment="1">
      <alignment horizontal="righ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right" vertical="center" wrapText="1"/>
    </xf>
    <xf numFmtId="0" fontId="9" fillId="0" borderId="0" xfId="0" applyFont="1" applyFill="1" applyBorder="1" applyAlignment="1">
      <alignment horizontal="left" vertical="top"/>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Border="1" applyAlignment="1">
      <alignment horizontal="center" vertical="top"/>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6" xfId="49" applyFont="1" applyFill="1" applyBorder="1" applyAlignment="1">
      <alignment horizontal="center" vertical="center" wrapText="1"/>
    </xf>
    <xf numFmtId="0" fontId="0" fillId="0" borderId="1" xfId="49" applyFont="1" applyFill="1" applyBorder="1" applyAlignment="1">
      <alignment horizontal="left" vertical="center" wrapText="1"/>
    </xf>
    <xf numFmtId="0" fontId="6" fillId="0" borderId="7" xfId="49" applyFont="1" applyFill="1" applyBorder="1" applyAlignment="1">
      <alignment horizontal="center" vertical="center" wrapText="1"/>
    </xf>
    <xf numFmtId="0" fontId="6" fillId="0" borderId="7" xfId="49" applyFont="1" applyFill="1" applyBorder="1" applyAlignment="1">
      <alignment horizontal="left" vertical="center" wrapText="1"/>
    </xf>
    <xf numFmtId="0" fontId="6" fillId="0" borderId="6" xfId="49" applyFont="1" applyFill="1" applyBorder="1" applyAlignment="1">
      <alignment horizontal="center" vertical="center" wrapText="1"/>
    </xf>
    <xf numFmtId="0" fontId="5" fillId="0" borderId="7" xfId="49" applyFont="1" applyFill="1" applyBorder="1" applyAlignment="1">
      <alignment horizontal="center" vertical="center" wrapText="1"/>
    </xf>
    <xf numFmtId="9" fontId="8" fillId="0" borderId="1" xfId="3"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11" fillId="0" borderId="0" xfId="0" applyFont="1" applyFill="1" applyBorder="1" applyAlignment="1"/>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6"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0" xfId="0" applyFont="1" applyFill="1" applyAlignment="1">
      <alignment vertical="center"/>
    </xf>
    <xf numFmtId="0" fontId="17" fillId="0" borderId="0" xfId="0" applyFont="1" applyFill="1" applyAlignment="1">
      <alignment horizontal="center" vertical="center"/>
    </xf>
    <xf numFmtId="176" fontId="17" fillId="0" borderId="0" xfId="0" applyNumberFormat="1" applyFont="1" applyFill="1" applyAlignment="1">
      <alignment horizontal="center" vertical="center"/>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8" fontId="15" fillId="0" borderId="1" xfId="0" applyNumberFormat="1" applyFont="1" applyFill="1" applyBorder="1" applyAlignment="1">
      <alignment horizontal="center" vertical="center"/>
    </xf>
    <xf numFmtId="0" fontId="18" fillId="0" borderId="1" xfId="0" applyFont="1" applyFill="1" applyBorder="1" applyAlignment="1">
      <alignment vertical="center"/>
    </xf>
    <xf numFmtId="0" fontId="15" fillId="0" borderId="0" xfId="0" applyFont="1" applyFill="1" applyAlignment="1">
      <alignment horizontal="center" vertical="center" wrapText="1"/>
    </xf>
    <xf numFmtId="0" fontId="17" fillId="0" borderId="4"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176" fontId="15" fillId="0" borderId="1" xfId="0" applyNumberFormat="1" applyFont="1" applyFill="1" applyBorder="1" applyAlignment="1">
      <alignment vertical="center"/>
    </xf>
    <xf numFmtId="0" fontId="18" fillId="0" borderId="2" xfId="0" applyFont="1" applyFill="1" applyBorder="1" applyAlignment="1">
      <alignment horizontal="center" vertical="center"/>
    </xf>
    <xf numFmtId="0" fontId="18" fillId="0" borderId="3"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0" fillId="0" borderId="0" xfId="49" applyFont="1" applyFill="1" applyAlignment="1"/>
    <xf numFmtId="0" fontId="18" fillId="0" borderId="0" xfId="49" applyFont="1" applyFill="1" applyAlignment="1">
      <alignment horizontal="left" vertical="center" wrapText="1"/>
    </xf>
    <xf numFmtId="0" fontId="19" fillId="0" borderId="12" xfId="49" applyFont="1" applyFill="1" applyBorder="1" applyAlignment="1">
      <alignment horizontal="center" wrapText="1"/>
    </xf>
    <xf numFmtId="0" fontId="19" fillId="0" borderId="0" xfId="49" applyFont="1" applyFill="1" applyAlignment="1">
      <alignment horizontal="left" wrapText="1"/>
    </xf>
    <xf numFmtId="0" fontId="20" fillId="0" borderId="0" xfId="49" applyFont="1" applyFill="1" applyAlignment="1">
      <alignment horizontal="center" wrapText="1"/>
    </xf>
    <xf numFmtId="0" fontId="20" fillId="0" borderId="0" xfId="49" applyFont="1" applyFill="1" applyAlignment="1">
      <alignment wrapText="1"/>
    </xf>
    <xf numFmtId="0" fontId="16" fillId="0" borderId="0" xfId="49" applyFont="1" applyFill="1" applyAlignment="1">
      <alignment horizontal="center" wrapText="1"/>
    </xf>
    <xf numFmtId="0" fontId="13" fillId="0" borderId="12" xfId="49" applyFont="1" applyFill="1" applyBorder="1" applyAlignment="1">
      <alignment horizontal="center" wrapText="1"/>
    </xf>
    <xf numFmtId="0" fontId="15" fillId="0" borderId="0" xfId="49" applyFont="1" applyFill="1" applyAlignment="1">
      <alignment vertical="center" wrapText="1"/>
    </xf>
    <xf numFmtId="0" fontId="16" fillId="0" borderId="0" xfId="49" applyFont="1" applyFill="1" applyAlignment="1">
      <alignment horizontal="right" wrapText="1"/>
    </xf>
    <xf numFmtId="0" fontId="6" fillId="0" borderId="13" xfId="49" applyFont="1" applyFill="1" applyBorder="1" applyAlignment="1">
      <alignment horizontal="center" vertical="top" wrapText="1"/>
    </xf>
    <xf numFmtId="0" fontId="15" fillId="0" borderId="0" xfId="49" applyFont="1" applyFill="1" applyAlignment="1">
      <alignment horizontal="left" wrapText="1"/>
    </xf>
    <xf numFmtId="0" fontId="16" fillId="0" borderId="12" xfId="49" applyFont="1" applyFill="1" applyBorder="1" applyAlignment="1">
      <alignment wrapText="1"/>
    </xf>
    <xf numFmtId="0" fontId="13" fillId="0" borderId="0" xfId="49" applyFont="1" applyFill="1" applyBorder="1" applyAlignment="1">
      <alignment horizontal="center" wrapText="1"/>
    </xf>
    <xf numFmtId="0" fontId="18" fillId="0" borderId="0" xfId="49" applyFont="1" applyFill="1" applyAlignment="1">
      <alignment horizontal="center" vertical="center" wrapText="1"/>
    </xf>
    <xf numFmtId="0" fontId="16" fillId="0" borderId="0" xfId="49" applyFont="1" applyFill="1" applyAlignment="1">
      <alignment horizontal="left" wrapText="1"/>
    </xf>
    <xf numFmtId="0" fontId="18" fillId="0" borderId="0" xfId="49" applyFont="1" applyFill="1" applyAlignment="1">
      <alignment horizontal="right" vertical="top" wrapText="1"/>
    </xf>
    <xf numFmtId="0" fontId="18"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Q2" sqref="Q2"/>
    </sheetView>
  </sheetViews>
  <sheetFormatPr defaultColWidth="9" defaultRowHeight="12" outlineLevelCol="7"/>
  <cols>
    <col min="1" max="1" width="9.72380952380952" style="79" customWidth="1"/>
    <col min="2" max="2" width="2.5047619047619" style="79" customWidth="1"/>
    <col min="3" max="3" width="21.6666666666667" style="79" customWidth="1"/>
    <col min="4" max="4" width="10.8285714285714" style="79" customWidth="1"/>
    <col min="5" max="5" width="33.3333333333333" style="79" customWidth="1"/>
    <col min="6" max="6" width="2.66666666666667" style="79" customWidth="1"/>
    <col min="7" max="7" width="29.2761904761905" style="79" customWidth="1"/>
    <col min="8" max="16384" width="9" style="79"/>
  </cols>
  <sheetData>
    <row r="1" ht="127.5" customHeight="1" spans="1:7">
      <c r="A1" s="80"/>
      <c r="B1" s="80"/>
      <c r="C1" s="81" t="s">
        <v>0</v>
      </c>
      <c r="D1" s="81"/>
      <c r="E1" s="81"/>
      <c r="F1" s="81"/>
      <c r="G1" s="82" t="s">
        <v>1</v>
      </c>
    </row>
    <row r="2" ht="60" customHeight="1" spans="1:7">
      <c r="A2" s="83" t="s">
        <v>2</v>
      </c>
      <c r="B2" s="83"/>
      <c r="C2" s="83"/>
      <c r="D2" s="83"/>
      <c r="E2" s="83"/>
      <c r="F2" s="83"/>
      <c r="G2" s="83"/>
    </row>
    <row r="3" ht="75" customHeight="1" spans="1:8">
      <c r="A3" s="84"/>
      <c r="B3" s="85" t="s">
        <v>3</v>
      </c>
      <c r="C3" s="85"/>
      <c r="D3" s="86" t="s">
        <v>4</v>
      </c>
      <c r="E3" s="86"/>
      <c r="F3" s="84"/>
      <c r="G3" s="87"/>
      <c r="H3" s="87"/>
    </row>
    <row r="4" ht="18" customHeight="1" spans="1:8">
      <c r="A4" s="84"/>
      <c r="B4" s="88"/>
      <c r="C4" s="88"/>
      <c r="D4" s="89"/>
      <c r="E4" s="89"/>
      <c r="F4" s="84"/>
      <c r="G4" s="87"/>
      <c r="H4" s="87"/>
    </row>
    <row r="5" ht="44" customHeight="1" spans="1:7">
      <c r="A5" s="90"/>
      <c r="B5" s="85" t="s">
        <v>5</v>
      </c>
      <c r="C5" s="85"/>
      <c r="D5" s="86"/>
      <c r="E5" s="86"/>
      <c r="F5" s="90" t="s">
        <v>6</v>
      </c>
      <c r="G5" s="91" t="s">
        <v>7</v>
      </c>
    </row>
    <row r="6" ht="60" customHeight="1" spans="1:7">
      <c r="A6" s="90"/>
      <c r="B6" s="85" t="s">
        <v>8</v>
      </c>
      <c r="C6" s="85"/>
      <c r="D6" s="92"/>
      <c r="E6" s="92"/>
      <c r="F6" s="90"/>
      <c r="G6" s="91" t="s">
        <v>7</v>
      </c>
    </row>
    <row r="7" ht="36" customHeight="1" spans="1:7">
      <c r="A7" s="90"/>
      <c r="B7" s="93"/>
      <c r="C7" s="93"/>
      <c r="D7" s="89"/>
      <c r="E7" s="89"/>
      <c r="F7" s="93"/>
      <c r="G7" s="93"/>
    </row>
    <row r="8" ht="69.75" customHeight="1" spans="1:7">
      <c r="A8" s="90"/>
      <c r="B8" s="87"/>
      <c r="C8" s="87"/>
      <c r="D8" s="85"/>
      <c r="E8" s="85"/>
      <c r="F8" s="90"/>
      <c r="G8" s="90"/>
    </row>
    <row r="9" ht="18" customHeight="1" spans="1:7">
      <c r="A9" s="90"/>
      <c r="B9" s="87"/>
      <c r="C9" s="87"/>
      <c r="D9" s="94"/>
      <c r="E9" s="94"/>
      <c r="F9" s="95"/>
      <c r="G9" s="95"/>
    </row>
    <row r="10" ht="18" customHeight="1" spans="1:7">
      <c r="A10" s="80"/>
      <c r="B10" s="80"/>
      <c r="C10" s="93"/>
      <c r="D10" s="93"/>
      <c r="E10" s="93"/>
      <c r="F10" s="93"/>
      <c r="G10" s="96"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
  <sheetViews>
    <sheetView view="pageBreakPreview" zoomScale="130" zoomScaleNormal="100" workbookViewId="0">
      <selection activeCell="D2" sqref="D2"/>
    </sheetView>
  </sheetViews>
  <sheetFormatPr defaultColWidth="9" defaultRowHeight="14.25" outlineLevelRow="4"/>
  <cols>
    <col min="1" max="1" width="6.87619047619048" style="60" customWidth="1"/>
    <col min="2" max="2" width="23.4190476190476" style="60" customWidth="1"/>
    <col min="3" max="3" width="28.5047619047619" style="60" customWidth="1"/>
    <col min="4" max="4" width="19.3904761904762" style="60" customWidth="1"/>
    <col min="5" max="5" width="23.752380952381" style="60" customWidth="1"/>
    <col min="6" max="6" width="20.752380952381" style="60" customWidth="1"/>
    <col min="7" max="7" width="13.2761904761905" style="60"/>
    <col min="8" max="8" width="14.5809523809524" style="60"/>
    <col min="9" max="9" width="14.4380952380952" style="60"/>
    <col min="10" max="12" width="9" style="60"/>
    <col min="13" max="13" width="14.4380952380952" style="60"/>
    <col min="14" max="14" width="9" style="60"/>
    <col min="15" max="15" width="14.4380952380952" style="60"/>
    <col min="16" max="16384" width="9" style="60"/>
  </cols>
  <sheetData>
    <row r="1" s="60" customFormat="1" ht="54" customHeight="1" spans="1:6">
      <c r="A1" s="61" t="s">
        <v>10</v>
      </c>
      <c r="B1" s="61"/>
      <c r="C1" s="61"/>
      <c r="D1" s="62"/>
      <c r="E1" s="61"/>
      <c r="F1" s="61"/>
    </row>
    <row r="2" s="60" customFormat="1" ht="52" customHeight="1" spans="1:6">
      <c r="A2" s="63" t="s">
        <v>11</v>
      </c>
      <c r="B2" s="63" t="s">
        <v>12</v>
      </c>
      <c r="C2" s="63" t="s">
        <v>13</v>
      </c>
      <c r="D2" s="64" t="s">
        <v>14</v>
      </c>
      <c r="E2" s="65" t="s">
        <v>15</v>
      </c>
      <c r="F2" s="63" t="s">
        <v>16</v>
      </c>
    </row>
    <row r="3" s="60" customFormat="1" ht="52" customHeight="1" spans="1:15">
      <c r="A3" s="66">
        <v>1</v>
      </c>
      <c r="B3" s="66" t="s">
        <v>17</v>
      </c>
      <c r="C3" s="67">
        <f>装修工程!G70</f>
        <v>5194175.4631</v>
      </c>
      <c r="D3" s="67">
        <f>C3*(1-14%)</f>
        <v>4466990.898266</v>
      </c>
      <c r="E3" s="68"/>
      <c r="F3" s="68"/>
      <c r="G3" s="69"/>
      <c r="H3" s="69"/>
      <c r="I3" s="69"/>
      <c r="J3" s="69"/>
      <c r="K3" s="69"/>
      <c r="L3" s="69"/>
      <c r="O3" s="60">
        <v>7267314.82</v>
      </c>
    </row>
    <row r="4" s="60" customFormat="1" ht="52" customHeight="1" spans="1:15">
      <c r="A4" s="70" t="s">
        <v>18</v>
      </c>
      <c r="B4" s="71"/>
      <c r="C4" s="72"/>
      <c r="D4" s="73" t="s">
        <v>19</v>
      </c>
      <c r="E4" s="74"/>
      <c r="F4" s="75"/>
      <c r="O4" s="60">
        <f>O3*(1-0.06)</f>
        <v>6831275.9308</v>
      </c>
    </row>
    <row r="5" s="60" customFormat="1" ht="52" customHeight="1" spans="1:6">
      <c r="A5" s="76"/>
      <c r="B5" s="77"/>
      <c r="C5" s="78"/>
      <c r="D5" s="73" t="s">
        <v>20</v>
      </c>
      <c r="E5" s="74"/>
      <c r="F5" s="75"/>
    </row>
  </sheetData>
  <mergeCells count="5">
    <mergeCell ref="A1:F1"/>
    <mergeCell ref="G3:L3"/>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view="pageBreakPreview" zoomScale="115" zoomScaleNormal="100" workbookViewId="0">
      <selection activeCell="B3" sqref="B3"/>
    </sheetView>
  </sheetViews>
  <sheetFormatPr defaultColWidth="11" defaultRowHeight="33" customHeight="1" outlineLevelRow="6"/>
  <cols>
    <col min="1" max="1" width="120" style="54" customWidth="1"/>
    <col min="2" max="23" width="11.2857142857143" style="55"/>
    <col min="24" max="16384" width="11" style="55"/>
  </cols>
  <sheetData>
    <row r="1" ht="42.95" customHeight="1" spans="1:1">
      <c r="A1" s="56" t="s">
        <v>21</v>
      </c>
    </row>
    <row r="2" ht="44.1" customHeight="1" spans="1:1">
      <c r="A2" s="57" t="s">
        <v>22</v>
      </c>
    </row>
    <row r="3" ht="91" customHeight="1" spans="1:1">
      <c r="A3" s="58" t="s">
        <v>23</v>
      </c>
    </row>
    <row r="4" ht="42" customHeight="1" spans="1:1">
      <c r="A4" s="57" t="s">
        <v>24</v>
      </c>
    </row>
    <row r="5" ht="42" customHeight="1" spans="1:1">
      <c r="A5" s="57" t="s">
        <v>25</v>
      </c>
    </row>
    <row r="6" customHeight="1" spans="1:1">
      <c r="A6" s="59" t="s">
        <v>26</v>
      </c>
    </row>
    <row r="7" ht="47" customHeight="1" spans="1:1">
      <c r="A7" s="57" t="s">
        <v>27</v>
      </c>
    </row>
  </sheetData>
  <pageMargins left="0.75" right="0.75" top="1" bottom="1" header="0.5" footer="0.5"/>
  <pageSetup paperSize="9"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175" zoomScaleNormal="100" workbookViewId="0">
      <selection activeCell="C9" sqref="C9:J9"/>
    </sheetView>
  </sheetViews>
  <sheetFormatPr defaultColWidth="9" defaultRowHeight="12.75"/>
  <cols>
    <col min="1" max="1" width="9" style="47"/>
    <col min="2" max="2" width="5.06666666666667" style="47" customWidth="1"/>
    <col min="3" max="3" width="10.1238095238095" style="47" customWidth="1"/>
    <col min="4" max="9" width="9" style="47"/>
    <col min="10" max="10" width="18.047619047619" style="47" customWidth="1"/>
    <col min="11" max="16384" width="9" style="47"/>
  </cols>
  <sheetData>
    <row r="1" s="47" customFormat="1" ht="22.5" spans="1:10">
      <c r="A1" s="48" t="s">
        <v>21</v>
      </c>
      <c r="B1" s="48"/>
      <c r="C1" s="48"/>
      <c r="D1" s="48"/>
      <c r="E1" s="48"/>
      <c r="F1" s="48"/>
      <c r="G1" s="48"/>
      <c r="H1" s="48"/>
      <c r="I1" s="48"/>
      <c r="J1" s="48"/>
    </row>
    <row r="2" s="47" customFormat="1" ht="18.75" spans="1:10">
      <c r="A2" s="49" t="s">
        <v>28</v>
      </c>
      <c r="B2" s="50" t="s">
        <v>29</v>
      </c>
      <c r="C2" s="50"/>
      <c r="D2" s="50"/>
      <c r="E2" s="50"/>
      <c r="F2" s="50"/>
      <c r="G2" s="50"/>
      <c r="H2" s="50"/>
      <c r="I2" s="50"/>
      <c r="J2" s="50"/>
    </row>
    <row r="3" s="47" customFormat="1" ht="27" customHeight="1" spans="1:10">
      <c r="A3" s="51"/>
      <c r="B3" s="52" t="s">
        <v>30</v>
      </c>
      <c r="C3" s="52" t="s">
        <v>31</v>
      </c>
      <c r="D3" s="53" t="s">
        <v>32</v>
      </c>
      <c r="E3" s="53"/>
      <c r="F3" s="53"/>
      <c r="G3" s="53"/>
      <c r="H3" s="53"/>
      <c r="I3" s="53"/>
      <c r="J3" s="53"/>
    </row>
    <row r="4" s="47" customFormat="1" ht="18.75" spans="1:10">
      <c r="A4" s="49" t="s">
        <v>33</v>
      </c>
      <c r="B4" s="50" t="s">
        <v>34</v>
      </c>
      <c r="C4" s="50"/>
      <c r="D4" s="50"/>
      <c r="E4" s="50"/>
      <c r="F4" s="50"/>
      <c r="G4" s="50"/>
      <c r="H4" s="50"/>
      <c r="I4" s="50"/>
      <c r="J4" s="50"/>
    </row>
    <row r="5" s="47" customFormat="1" ht="35" customHeight="1" spans="1:10">
      <c r="A5" s="51"/>
      <c r="B5" s="52" t="s">
        <v>30</v>
      </c>
      <c r="C5" s="53" t="s">
        <v>35</v>
      </c>
      <c r="D5" s="53"/>
      <c r="E5" s="53"/>
      <c r="F5" s="53"/>
      <c r="G5" s="53"/>
      <c r="H5" s="53"/>
      <c r="I5" s="53"/>
      <c r="J5" s="53"/>
    </row>
    <row r="6" s="47" customFormat="1" ht="24" customHeight="1" spans="1:10">
      <c r="A6" s="51"/>
      <c r="B6" s="52" t="s">
        <v>36</v>
      </c>
      <c r="C6" s="53" t="s">
        <v>37</v>
      </c>
      <c r="D6" s="53"/>
      <c r="E6" s="53"/>
      <c r="F6" s="53"/>
      <c r="G6" s="53"/>
      <c r="H6" s="53"/>
      <c r="I6" s="53"/>
      <c r="J6" s="53"/>
    </row>
    <row r="7" s="47" customFormat="1" ht="18.75" spans="1:10">
      <c r="A7" s="49" t="s">
        <v>38</v>
      </c>
      <c r="B7" s="50" t="s">
        <v>39</v>
      </c>
      <c r="C7" s="50"/>
      <c r="D7" s="50"/>
      <c r="E7" s="50"/>
      <c r="F7" s="50"/>
      <c r="G7" s="50"/>
      <c r="H7" s="50"/>
      <c r="I7" s="50"/>
      <c r="J7" s="50"/>
    </row>
    <row r="8" s="47" customFormat="1" ht="21" customHeight="1" spans="1:10">
      <c r="A8" s="51"/>
      <c r="B8" s="52" t="s">
        <v>30</v>
      </c>
      <c r="C8" s="53" t="s">
        <v>40</v>
      </c>
      <c r="D8" s="53"/>
      <c r="E8" s="53"/>
      <c r="F8" s="53"/>
      <c r="G8" s="53"/>
      <c r="H8" s="53"/>
      <c r="I8" s="53"/>
      <c r="J8" s="53"/>
    </row>
    <row r="9" s="47" customFormat="1" ht="25" customHeight="1" spans="1:10">
      <c r="A9" s="51"/>
      <c r="B9" s="52" t="s">
        <v>36</v>
      </c>
      <c r="C9" s="53" t="s">
        <v>41</v>
      </c>
      <c r="D9" s="53"/>
      <c r="E9" s="53"/>
      <c r="F9" s="53"/>
      <c r="G9" s="53"/>
      <c r="H9" s="53"/>
      <c r="I9" s="53"/>
      <c r="J9" s="53"/>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view="pageBreakPreview" zoomScale="145" zoomScaleNormal="100" workbookViewId="0">
      <selection activeCell="F14" sqref="F14"/>
    </sheetView>
  </sheetViews>
  <sheetFormatPr defaultColWidth="8" defaultRowHeight="12.75"/>
  <cols>
    <col min="1" max="1" width="5.93333333333333" style="1" customWidth="1"/>
    <col min="2" max="2" width="23.7428571428571" style="1" customWidth="1"/>
    <col min="3" max="3" width="8.14285714285714" style="2" customWidth="1"/>
    <col min="4" max="4" width="11.1428571428571" style="3" customWidth="1"/>
    <col min="5" max="5" width="11.752380952381" style="3" customWidth="1"/>
    <col min="6" max="6" width="14.1428571428571" style="3" customWidth="1"/>
    <col min="7" max="7" width="15.2857142857143" style="4" customWidth="1"/>
    <col min="8" max="16384" width="8" style="1"/>
  </cols>
  <sheetData>
    <row r="1" ht="50" customHeight="1" spans="1:9">
      <c r="A1" s="5" t="s">
        <v>32</v>
      </c>
      <c r="B1" s="6"/>
      <c r="C1" s="6"/>
      <c r="D1" s="7"/>
      <c r="E1" s="7"/>
      <c r="F1" s="7"/>
      <c r="G1" s="8"/>
      <c r="I1" s="33"/>
    </row>
    <row r="2" spans="1:7">
      <c r="A2" s="9" t="s">
        <v>42</v>
      </c>
      <c r="B2" s="10" t="s">
        <v>43</v>
      </c>
      <c r="C2" s="11" t="s">
        <v>44</v>
      </c>
      <c r="D2" s="12" t="s">
        <v>45</v>
      </c>
      <c r="E2" s="12" t="s">
        <v>46</v>
      </c>
      <c r="F2" s="12" t="s">
        <v>47</v>
      </c>
      <c r="G2" s="13" t="s">
        <v>16</v>
      </c>
    </row>
    <row r="3" ht="16" customHeight="1" spans="1:7">
      <c r="A3" s="9"/>
      <c r="B3" s="10"/>
      <c r="C3" s="11"/>
      <c r="D3" s="10"/>
      <c r="E3" s="10"/>
      <c r="F3" s="12"/>
      <c r="G3" s="14"/>
    </row>
    <row r="4" s="1" customFormat="1" ht="22" customHeight="1" spans="1:10">
      <c r="A4" s="15">
        <v>1</v>
      </c>
      <c r="B4" s="15" t="s">
        <v>48</v>
      </c>
      <c r="C4" s="15" t="s">
        <v>49</v>
      </c>
      <c r="D4" s="16">
        <v>30</v>
      </c>
      <c r="E4" s="15">
        <v>1436.67</v>
      </c>
      <c r="F4" s="17">
        <f>D4*E4</f>
        <v>43100.1</v>
      </c>
      <c r="G4" s="18"/>
      <c r="I4" s="1">
        <v>1436.67</v>
      </c>
      <c r="J4" s="1">
        <v>1436.67</v>
      </c>
    </row>
    <row r="5" s="1" customFormat="1" ht="22" customHeight="1" spans="1:10">
      <c r="A5" s="15">
        <v>2</v>
      </c>
      <c r="B5" s="15" t="s">
        <v>50</v>
      </c>
      <c r="C5" s="15" t="s">
        <v>49</v>
      </c>
      <c r="D5" s="16">
        <v>30</v>
      </c>
      <c r="E5" s="15">
        <v>2000</v>
      </c>
      <c r="F5" s="17">
        <f t="shared" ref="F5:F12" si="0">D5*E5</f>
        <v>60000</v>
      </c>
      <c r="G5" s="18"/>
      <c r="I5" s="1">
        <v>2000</v>
      </c>
      <c r="J5" s="1">
        <v>1830</v>
      </c>
    </row>
    <row r="6" s="1" customFormat="1" ht="22" customHeight="1" spans="1:10">
      <c r="A6" s="15">
        <v>3</v>
      </c>
      <c r="B6" s="19" t="s">
        <v>51</v>
      </c>
      <c r="C6" s="15" t="s">
        <v>49</v>
      </c>
      <c r="D6" s="16">
        <v>100</v>
      </c>
      <c r="E6" s="15">
        <v>2086.67</v>
      </c>
      <c r="F6" s="17">
        <f t="shared" si="0"/>
        <v>208667</v>
      </c>
      <c r="G6" s="18"/>
      <c r="I6" s="1">
        <v>2086.67</v>
      </c>
      <c r="J6" s="1">
        <v>1130</v>
      </c>
    </row>
    <row r="7" s="1" customFormat="1" ht="22" customHeight="1" spans="1:10">
      <c r="A7" s="15">
        <v>4</v>
      </c>
      <c r="B7" s="19" t="s">
        <v>52</v>
      </c>
      <c r="C7" s="15" t="s">
        <v>49</v>
      </c>
      <c r="D7" s="16">
        <v>120</v>
      </c>
      <c r="E7" s="15">
        <v>1170</v>
      </c>
      <c r="F7" s="17">
        <f t="shared" si="0"/>
        <v>140400</v>
      </c>
      <c r="G7" s="18"/>
      <c r="I7" s="1">
        <v>1170</v>
      </c>
      <c r="J7" s="1">
        <v>1000</v>
      </c>
    </row>
    <row r="8" s="1" customFormat="1" ht="22" customHeight="1" spans="1:10">
      <c r="A8" s="15">
        <v>5</v>
      </c>
      <c r="B8" s="19" t="s">
        <v>53</v>
      </c>
      <c r="C8" s="15" t="s">
        <v>49</v>
      </c>
      <c r="D8" s="16">
        <v>80</v>
      </c>
      <c r="E8" s="15">
        <v>1173.33</v>
      </c>
      <c r="F8" s="17">
        <f t="shared" si="0"/>
        <v>93866.4</v>
      </c>
      <c r="G8" s="18"/>
      <c r="I8" s="1">
        <v>1173.33</v>
      </c>
      <c r="J8" s="1">
        <v>1173.33</v>
      </c>
    </row>
    <row r="9" s="1" customFormat="1" ht="22" customHeight="1" spans="1:10">
      <c r="A9" s="15">
        <v>6</v>
      </c>
      <c r="B9" s="19" t="s">
        <v>54</v>
      </c>
      <c r="C9" s="15" t="s">
        <v>49</v>
      </c>
      <c r="D9" s="16">
        <v>20</v>
      </c>
      <c r="E9" s="15">
        <v>1040</v>
      </c>
      <c r="F9" s="17">
        <f t="shared" si="0"/>
        <v>20800</v>
      </c>
      <c r="G9" s="18"/>
      <c r="I9" s="1">
        <v>1040</v>
      </c>
      <c r="J9" s="1">
        <v>600</v>
      </c>
    </row>
    <row r="10" s="1" customFormat="1" ht="27" customHeight="1" spans="1:10">
      <c r="A10" s="15">
        <v>7</v>
      </c>
      <c r="B10" s="19" t="s">
        <v>55</v>
      </c>
      <c r="C10" s="15" t="s">
        <v>49</v>
      </c>
      <c r="D10" s="16">
        <v>5</v>
      </c>
      <c r="E10" s="15">
        <v>1050</v>
      </c>
      <c r="F10" s="17">
        <f t="shared" si="0"/>
        <v>5250</v>
      </c>
      <c r="G10" s="18"/>
      <c r="I10" s="1">
        <v>1050</v>
      </c>
      <c r="J10" s="1">
        <v>1300</v>
      </c>
    </row>
    <row r="11" s="1" customFormat="1" ht="27" customHeight="1" spans="1:10">
      <c r="A11" s="15">
        <v>8</v>
      </c>
      <c r="B11" s="19" t="s">
        <v>56</v>
      </c>
      <c r="C11" s="15" t="s">
        <v>57</v>
      </c>
      <c r="D11" s="16">
        <f>7234.3*0.7</f>
        <v>5064.01</v>
      </c>
      <c r="E11" s="15">
        <v>44.4</v>
      </c>
      <c r="F11" s="17">
        <f t="shared" si="0"/>
        <v>224842.044</v>
      </c>
      <c r="G11" s="18" t="s">
        <v>58</v>
      </c>
      <c r="I11" s="1">
        <v>44.4</v>
      </c>
      <c r="J11" s="1">
        <v>44.4</v>
      </c>
    </row>
    <row r="12" s="1" customFormat="1" ht="23" customHeight="1" spans="1:10">
      <c r="A12" s="15">
        <v>9</v>
      </c>
      <c r="B12" s="15" t="s">
        <v>59</v>
      </c>
      <c r="C12" s="15" t="s">
        <v>60</v>
      </c>
      <c r="D12" s="16">
        <v>5</v>
      </c>
      <c r="E12" s="20">
        <v>1500</v>
      </c>
      <c r="F12" s="17">
        <f t="shared" si="0"/>
        <v>7500</v>
      </c>
      <c r="G12" s="21"/>
      <c r="I12" s="1">
        <v>1500</v>
      </c>
      <c r="J12" s="1">
        <v>1200</v>
      </c>
    </row>
    <row r="13" s="1" customFormat="1" ht="20" customHeight="1" spans="1:7">
      <c r="A13" s="15">
        <v>10</v>
      </c>
      <c r="B13" s="22" t="s">
        <v>61</v>
      </c>
      <c r="C13" s="23" t="s">
        <v>62</v>
      </c>
      <c r="D13" s="24"/>
      <c r="E13" s="25"/>
      <c r="F13" s="26">
        <f>SUM(F4:F12)</f>
        <v>804425.544</v>
      </c>
      <c r="G13" s="21"/>
    </row>
    <row r="14" s="1" customFormat="1" ht="20" customHeight="1" spans="1:7">
      <c r="A14" s="15">
        <v>11</v>
      </c>
      <c r="B14" s="22" t="s">
        <v>63</v>
      </c>
      <c r="C14" s="23" t="s">
        <v>62</v>
      </c>
      <c r="D14" s="24"/>
      <c r="E14" s="27"/>
      <c r="F14" s="26">
        <f>ROUND(F13*0.13,2)</f>
        <v>104575.32</v>
      </c>
      <c r="G14" s="21"/>
    </row>
    <row r="15" s="1" customFormat="1" ht="20" customHeight="1" spans="1:7">
      <c r="A15" s="15">
        <v>12</v>
      </c>
      <c r="B15" s="22" t="s">
        <v>64</v>
      </c>
      <c r="C15" s="23" t="s">
        <v>62</v>
      </c>
      <c r="D15" s="24"/>
      <c r="E15" s="28"/>
      <c r="F15" s="26">
        <f>F14+F13</f>
        <v>909000.864</v>
      </c>
      <c r="G15" s="29"/>
    </row>
    <row r="16" s="1" customFormat="1" ht="58" customHeight="1" spans="1:7">
      <c r="A16" s="30" t="s">
        <v>65</v>
      </c>
      <c r="B16" s="30"/>
      <c r="C16" s="31"/>
      <c r="D16" s="32"/>
      <c r="E16" s="32"/>
      <c r="F16" s="32"/>
      <c r="G16" s="30"/>
    </row>
  </sheetData>
  <mergeCells count="9">
    <mergeCell ref="A1:G1"/>
    <mergeCell ref="A16:G16"/>
    <mergeCell ref="A2:A3"/>
    <mergeCell ref="B2:B3"/>
    <mergeCell ref="C2:C3"/>
    <mergeCell ref="D2:D3"/>
    <mergeCell ref="E2:E3"/>
    <mergeCell ref="F2:F3"/>
    <mergeCell ref="G2:G3"/>
  </mergeCells>
  <pageMargins left="0.751388888888889" right="0.751388888888889" top="1" bottom="1" header="0.5" footer="0.5"/>
  <pageSetup paperSize="9"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tabSelected="1" view="pageBreakPreview" zoomScale="145" zoomScaleNormal="100" topLeftCell="A63" workbookViewId="0">
      <selection activeCell="A71" sqref="A71:H71"/>
    </sheetView>
  </sheetViews>
  <sheetFormatPr defaultColWidth="8" defaultRowHeight="12.75"/>
  <cols>
    <col min="1" max="1" width="5.93333333333333" style="1" customWidth="1"/>
    <col min="2" max="2" width="15.8571428571429" style="36" customWidth="1"/>
    <col min="3" max="3" width="40.7809523809524" style="1" customWidth="1"/>
    <col min="4" max="4" width="8.14285714285714" style="2" customWidth="1"/>
    <col min="5" max="5" width="11.1428571428571" style="2" customWidth="1"/>
    <col min="6" max="6" width="11.752380952381" style="2" customWidth="1"/>
    <col min="7" max="7" width="14.1428571428571" style="2" customWidth="1"/>
    <col min="8" max="8" width="15.2857142857143" style="4" customWidth="1"/>
    <col min="9" max="16384" width="8" style="1"/>
  </cols>
  <sheetData>
    <row r="1" ht="37" customHeight="1" spans="1:10">
      <c r="A1" s="5" t="s">
        <v>10</v>
      </c>
      <c r="B1" s="6"/>
      <c r="C1" s="8"/>
      <c r="D1" s="6"/>
      <c r="E1" s="6"/>
      <c r="F1" s="6"/>
      <c r="G1" s="6"/>
      <c r="H1" s="8"/>
      <c r="J1" s="33"/>
    </row>
    <row r="2" spans="1:8">
      <c r="A2" s="9" t="s">
        <v>42</v>
      </c>
      <c r="B2" s="10" t="s">
        <v>43</v>
      </c>
      <c r="C2" s="37" t="s">
        <v>66</v>
      </c>
      <c r="D2" s="11" t="s">
        <v>44</v>
      </c>
      <c r="E2" s="12" t="s">
        <v>45</v>
      </c>
      <c r="F2" s="12" t="s">
        <v>46</v>
      </c>
      <c r="G2" s="12" t="s">
        <v>47</v>
      </c>
      <c r="H2" s="13" t="s">
        <v>16</v>
      </c>
    </row>
    <row r="3" ht="16" customHeight="1" spans="1:8">
      <c r="A3" s="9"/>
      <c r="B3" s="10"/>
      <c r="C3" s="38"/>
      <c r="D3" s="11"/>
      <c r="E3" s="10"/>
      <c r="F3" s="10"/>
      <c r="G3" s="12"/>
      <c r="H3" s="14"/>
    </row>
    <row r="4" s="1" customFormat="1" ht="37" customHeight="1" spans="1:8">
      <c r="A4" s="15"/>
      <c r="B4" s="39" t="s">
        <v>67</v>
      </c>
      <c r="C4" s="40"/>
      <c r="D4" s="15"/>
      <c r="E4" s="16"/>
      <c r="F4" s="15"/>
      <c r="G4" s="17"/>
      <c r="H4" s="18"/>
    </row>
    <row r="5" s="1" customFormat="1" ht="76" customHeight="1" spans="1:8">
      <c r="A5" s="15">
        <v>1</v>
      </c>
      <c r="B5" s="41" t="s">
        <v>68</v>
      </c>
      <c r="C5" s="42" t="s">
        <v>69</v>
      </c>
      <c r="D5" s="15" t="s">
        <v>70</v>
      </c>
      <c r="E5" s="16">
        <v>17283.06</v>
      </c>
      <c r="F5" s="15">
        <v>14.48</v>
      </c>
      <c r="G5" s="17">
        <f>ROUND(E5*F5,2)</f>
        <v>250258.71</v>
      </c>
      <c r="H5" s="18"/>
    </row>
    <row r="6" s="1" customFormat="1" ht="69" customHeight="1" spans="1:8">
      <c r="A6" s="15">
        <v>2</v>
      </c>
      <c r="B6" s="41" t="s">
        <v>71</v>
      </c>
      <c r="C6" s="42" t="s">
        <v>72</v>
      </c>
      <c r="D6" s="15" t="s">
        <v>73</v>
      </c>
      <c r="E6" s="16">
        <v>1395.4</v>
      </c>
      <c r="F6" s="15">
        <v>13.19</v>
      </c>
      <c r="G6" s="17">
        <f t="shared" ref="G6:G37" si="0">ROUND(E6*F6,2)</f>
        <v>18405.33</v>
      </c>
      <c r="H6" s="18"/>
    </row>
    <row r="7" s="1" customFormat="1" ht="100" customHeight="1" spans="1:8">
      <c r="A7" s="15">
        <v>3</v>
      </c>
      <c r="B7" s="41" t="s">
        <v>74</v>
      </c>
      <c r="C7" s="42" t="s">
        <v>75</v>
      </c>
      <c r="D7" s="15" t="s">
        <v>70</v>
      </c>
      <c r="E7" s="16">
        <v>17283.06</v>
      </c>
      <c r="F7" s="15">
        <v>70.11</v>
      </c>
      <c r="G7" s="17">
        <f t="shared" si="0"/>
        <v>1211715.34</v>
      </c>
      <c r="H7" s="18"/>
    </row>
    <row r="8" s="1" customFormat="1" ht="99" customHeight="1" spans="1:8">
      <c r="A8" s="15">
        <v>4</v>
      </c>
      <c r="B8" s="43" t="s">
        <v>76</v>
      </c>
      <c r="C8" s="40" t="s">
        <v>77</v>
      </c>
      <c r="D8" s="15" t="s">
        <v>70</v>
      </c>
      <c r="E8" s="16">
        <v>5318.61</v>
      </c>
      <c r="F8" s="15">
        <v>39.16</v>
      </c>
      <c r="G8" s="17">
        <f t="shared" si="0"/>
        <v>208276.77</v>
      </c>
      <c r="H8" s="18"/>
    </row>
    <row r="9" s="1" customFormat="1" ht="59" customHeight="1" spans="1:8">
      <c r="A9" s="15">
        <v>5</v>
      </c>
      <c r="B9" s="43" t="s">
        <v>78</v>
      </c>
      <c r="C9" s="40" t="s">
        <v>79</v>
      </c>
      <c r="D9" s="15" t="s">
        <v>70</v>
      </c>
      <c r="E9" s="16">
        <v>2514.77</v>
      </c>
      <c r="F9" s="15">
        <v>17.98</v>
      </c>
      <c r="G9" s="17">
        <f t="shared" si="0"/>
        <v>45215.56</v>
      </c>
      <c r="H9" s="18"/>
    </row>
    <row r="10" s="1" customFormat="1" ht="60" customHeight="1" spans="1:8">
      <c r="A10" s="15">
        <v>6</v>
      </c>
      <c r="B10" s="43" t="s">
        <v>80</v>
      </c>
      <c r="C10" s="40" t="s">
        <v>81</v>
      </c>
      <c r="D10" s="15" t="s">
        <v>70</v>
      </c>
      <c r="E10" s="16">
        <v>2431.74</v>
      </c>
      <c r="F10" s="15">
        <v>81.83</v>
      </c>
      <c r="G10" s="17">
        <f t="shared" si="0"/>
        <v>198989.28</v>
      </c>
      <c r="H10" s="18"/>
    </row>
    <row r="11" s="1" customFormat="1" ht="55" customHeight="1" spans="1:8">
      <c r="A11" s="15">
        <v>7</v>
      </c>
      <c r="B11" s="43" t="s">
        <v>82</v>
      </c>
      <c r="C11" s="40" t="s">
        <v>83</v>
      </c>
      <c r="D11" s="15" t="s">
        <v>70</v>
      </c>
      <c r="E11" s="16">
        <v>1460.81</v>
      </c>
      <c r="F11" s="15">
        <v>24.66</v>
      </c>
      <c r="G11" s="17">
        <f t="shared" si="0"/>
        <v>36023.57</v>
      </c>
      <c r="H11" s="18"/>
    </row>
    <row r="12" s="1" customFormat="1" ht="72" customHeight="1" spans="1:8">
      <c r="A12" s="15">
        <v>8</v>
      </c>
      <c r="B12" s="43" t="s">
        <v>82</v>
      </c>
      <c r="C12" s="40" t="s">
        <v>84</v>
      </c>
      <c r="D12" s="15" t="s">
        <v>70</v>
      </c>
      <c r="E12" s="16">
        <v>1464.46</v>
      </c>
      <c r="F12" s="15">
        <v>72.44</v>
      </c>
      <c r="G12" s="17">
        <f t="shared" si="0"/>
        <v>106085.48</v>
      </c>
      <c r="H12" s="18"/>
    </row>
    <row r="13" s="1" customFormat="1" ht="65" customHeight="1" spans="1:8">
      <c r="A13" s="15">
        <v>9</v>
      </c>
      <c r="B13" s="43" t="s">
        <v>85</v>
      </c>
      <c r="C13" s="40" t="s">
        <v>86</v>
      </c>
      <c r="D13" s="15" t="s">
        <v>70</v>
      </c>
      <c r="E13" s="16">
        <v>2700.88</v>
      </c>
      <c r="F13" s="15">
        <v>28.17</v>
      </c>
      <c r="G13" s="17">
        <f t="shared" si="0"/>
        <v>76083.79</v>
      </c>
      <c r="H13" s="18"/>
    </row>
    <row r="14" s="1" customFormat="1" ht="65" customHeight="1" spans="1:8">
      <c r="A14" s="15">
        <v>10</v>
      </c>
      <c r="B14" s="43" t="s">
        <v>87</v>
      </c>
      <c r="C14" s="40" t="s">
        <v>88</v>
      </c>
      <c r="D14" s="15" t="s">
        <v>70</v>
      </c>
      <c r="E14" s="16">
        <v>6977.23</v>
      </c>
      <c r="F14" s="15">
        <v>42.39</v>
      </c>
      <c r="G14" s="17">
        <f t="shared" si="0"/>
        <v>295764.78</v>
      </c>
      <c r="H14" s="18"/>
    </row>
    <row r="15" s="1" customFormat="1" ht="87" customHeight="1" spans="1:8">
      <c r="A15" s="15">
        <v>11</v>
      </c>
      <c r="B15" s="43" t="s">
        <v>89</v>
      </c>
      <c r="C15" s="40" t="s">
        <v>90</v>
      </c>
      <c r="D15" s="15" t="s">
        <v>70</v>
      </c>
      <c r="E15" s="16">
        <v>283.93</v>
      </c>
      <c r="F15" s="15">
        <v>82.32</v>
      </c>
      <c r="G15" s="17">
        <f t="shared" si="0"/>
        <v>23373.12</v>
      </c>
      <c r="H15" s="18"/>
    </row>
    <row r="16" s="1" customFormat="1" ht="88" customHeight="1" spans="1:8">
      <c r="A16" s="15">
        <v>12</v>
      </c>
      <c r="B16" s="43" t="s">
        <v>91</v>
      </c>
      <c r="C16" s="40" t="s">
        <v>92</v>
      </c>
      <c r="D16" s="15" t="s">
        <v>70</v>
      </c>
      <c r="E16" s="16">
        <v>1403.88</v>
      </c>
      <c r="F16" s="15">
        <v>42.39</v>
      </c>
      <c r="G16" s="17">
        <f t="shared" si="0"/>
        <v>59510.47</v>
      </c>
      <c r="H16" s="18"/>
    </row>
    <row r="17" s="1" customFormat="1" ht="67" customHeight="1" spans="1:8">
      <c r="A17" s="15">
        <v>13</v>
      </c>
      <c r="B17" s="43" t="s">
        <v>93</v>
      </c>
      <c r="C17" s="40" t="s">
        <v>94</v>
      </c>
      <c r="D17" s="15" t="s">
        <v>73</v>
      </c>
      <c r="E17" s="16">
        <v>2258.94</v>
      </c>
      <c r="F17" s="15">
        <v>76.33</v>
      </c>
      <c r="G17" s="17">
        <f t="shared" si="0"/>
        <v>172424.89</v>
      </c>
      <c r="H17" s="18"/>
    </row>
    <row r="18" s="1" customFormat="1" ht="63" customHeight="1" spans="1:8">
      <c r="A18" s="15">
        <v>14</v>
      </c>
      <c r="B18" s="43" t="s">
        <v>95</v>
      </c>
      <c r="C18" s="40" t="s">
        <v>96</v>
      </c>
      <c r="D18" s="15" t="s">
        <v>97</v>
      </c>
      <c r="E18" s="16">
        <v>1</v>
      </c>
      <c r="F18" s="15">
        <v>2747.79</v>
      </c>
      <c r="G18" s="17">
        <f t="shared" si="0"/>
        <v>2747.79</v>
      </c>
      <c r="H18" s="18"/>
    </row>
    <row r="19" s="1" customFormat="1" ht="38" customHeight="1" spans="1:8">
      <c r="A19" s="15"/>
      <c r="B19" s="39" t="s">
        <v>98</v>
      </c>
      <c r="C19" s="40"/>
      <c r="D19" s="15"/>
      <c r="E19" s="16"/>
      <c r="F19" s="15"/>
      <c r="G19" s="17"/>
      <c r="H19" s="18"/>
    </row>
    <row r="20" s="1" customFormat="1" ht="38" customHeight="1" spans="1:8">
      <c r="A20" s="15">
        <v>15</v>
      </c>
      <c r="B20" s="41" t="s">
        <v>99</v>
      </c>
      <c r="C20" s="42" t="s">
        <v>100</v>
      </c>
      <c r="D20" s="41" t="s">
        <v>70</v>
      </c>
      <c r="E20" s="41">
        <v>3768.33</v>
      </c>
      <c r="F20" s="41">
        <v>54.7</v>
      </c>
      <c r="G20" s="17">
        <f t="shared" si="0"/>
        <v>206127.65</v>
      </c>
      <c r="H20" s="18"/>
    </row>
    <row r="21" s="1" customFormat="1" ht="38" customHeight="1" spans="1:8">
      <c r="A21" s="15">
        <v>16</v>
      </c>
      <c r="B21" s="41" t="s">
        <v>101</v>
      </c>
      <c r="C21" s="42" t="s">
        <v>102</v>
      </c>
      <c r="D21" s="41" t="s">
        <v>70</v>
      </c>
      <c r="E21" s="41">
        <v>3768.33</v>
      </c>
      <c r="F21" s="41">
        <v>28.47</v>
      </c>
      <c r="G21" s="17">
        <f t="shared" si="0"/>
        <v>107284.36</v>
      </c>
      <c r="H21" s="18"/>
    </row>
    <row r="22" s="1" customFormat="1" ht="38" customHeight="1" spans="1:8">
      <c r="A22" s="15">
        <v>17</v>
      </c>
      <c r="B22" s="41" t="s">
        <v>103</v>
      </c>
      <c r="C22" s="42" t="s">
        <v>104</v>
      </c>
      <c r="D22" s="41" t="s">
        <v>70</v>
      </c>
      <c r="E22" s="41">
        <v>3768.33</v>
      </c>
      <c r="F22" s="41">
        <v>6.26</v>
      </c>
      <c r="G22" s="17">
        <f t="shared" si="0"/>
        <v>23589.75</v>
      </c>
      <c r="H22" s="18"/>
    </row>
    <row r="23" s="1" customFormat="1" ht="38" customHeight="1" spans="1:8">
      <c r="A23" s="15">
        <v>18</v>
      </c>
      <c r="B23" s="41" t="s">
        <v>103</v>
      </c>
      <c r="C23" s="42" t="s">
        <v>105</v>
      </c>
      <c r="D23" s="41" t="s">
        <v>70</v>
      </c>
      <c r="E23" s="41">
        <v>3768.33</v>
      </c>
      <c r="F23" s="41">
        <v>37.02</v>
      </c>
      <c r="G23" s="17">
        <f t="shared" si="0"/>
        <v>139503.58</v>
      </c>
      <c r="H23" s="18"/>
    </row>
    <row r="24" s="1" customFormat="1" ht="38" customHeight="1" spans="1:8">
      <c r="A24" s="15">
        <v>19</v>
      </c>
      <c r="B24" s="41" t="s">
        <v>106</v>
      </c>
      <c r="C24" s="42" t="s">
        <v>107</v>
      </c>
      <c r="D24" s="41" t="s">
        <v>70</v>
      </c>
      <c r="E24" s="41">
        <v>4135.05</v>
      </c>
      <c r="F24" s="41">
        <v>16.91</v>
      </c>
      <c r="G24" s="17">
        <f t="shared" si="0"/>
        <v>69923.7</v>
      </c>
      <c r="H24" s="18"/>
    </row>
    <row r="25" s="1" customFormat="1" ht="38" customHeight="1" spans="1:8">
      <c r="A25" s="15">
        <v>20</v>
      </c>
      <c r="B25" s="41" t="s">
        <v>108</v>
      </c>
      <c r="C25" s="42" t="s">
        <v>109</v>
      </c>
      <c r="D25" s="41" t="s">
        <v>70</v>
      </c>
      <c r="E25" s="41">
        <v>4135.05</v>
      </c>
      <c r="F25" s="41">
        <v>9.09</v>
      </c>
      <c r="G25" s="17">
        <f t="shared" si="0"/>
        <v>37587.6</v>
      </c>
      <c r="H25" s="18"/>
    </row>
    <row r="26" s="1" customFormat="1" ht="38" customHeight="1" spans="1:8">
      <c r="A26" s="15">
        <v>21</v>
      </c>
      <c r="B26" s="41" t="s">
        <v>110</v>
      </c>
      <c r="C26" s="42" t="s">
        <v>111</v>
      </c>
      <c r="D26" s="41" t="s">
        <v>70</v>
      </c>
      <c r="E26" s="41">
        <v>4135.05</v>
      </c>
      <c r="F26" s="41">
        <v>19.57</v>
      </c>
      <c r="G26" s="17">
        <f t="shared" si="0"/>
        <v>80922.93</v>
      </c>
      <c r="H26" s="18"/>
    </row>
    <row r="27" s="1" customFormat="1" ht="38" customHeight="1" spans="1:8">
      <c r="A27" s="15">
        <v>22</v>
      </c>
      <c r="B27" s="41" t="s">
        <v>103</v>
      </c>
      <c r="C27" s="42" t="s">
        <v>112</v>
      </c>
      <c r="D27" s="41" t="s">
        <v>70</v>
      </c>
      <c r="E27" s="41">
        <v>3768.33</v>
      </c>
      <c r="F27" s="41">
        <v>79.13</v>
      </c>
      <c r="G27" s="17">
        <f t="shared" si="0"/>
        <v>298187.95</v>
      </c>
      <c r="H27" s="18"/>
    </row>
    <row r="28" s="1" customFormat="1" ht="38" customHeight="1" spans="1:8">
      <c r="A28" s="15">
        <v>23</v>
      </c>
      <c r="B28" s="41" t="s">
        <v>108</v>
      </c>
      <c r="C28" s="42" t="s">
        <v>113</v>
      </c>
      <c r="D28" s="41" t="s">
        <v>70</v>
      </c>
      <c r="E28" s="41">
        <v>4135.05</v>
      </c>
      <c r="F28" s="41">
        <v>8.88</v>
      </c>
      <c r="G28" s="17">
        <f t="shared" si="0"/>
        <v>36719.24</v>
      </c>
      <c r="H28" s="18"/>
    </row>
    <row r="29" s="1" customFormat="1" ht="54" customHeight="1" spans="1:8">
      <c r="A29" s="15">
        <v>24</v>
      </c>
      <c r="B29" s="41" t="s">
        <v>114</v>
      </c>
      <c r="C29" s="42" t="s">
        <v>115</v>
      </c>
      <c r="D29" s="41" t="s">
        <v>70</v>
      </c>
      <c r="E29" s="41">
        <v>211.13</v>
      </c>
      <c r="F29" s="41">
        <v>37.98</v>
      </c>
      <c r="G29" s="17">
        <f t="shared" si="0"/>
        <v>8018.72</v>
      </c>
      <c r="H29" s="18"/>
    </row>
    <row r="30" s="1" customFormat="1" ht="38" customHeight="1" spans="1:8">
      <c r="A30" s="15">
        <v>25</v>
      </c>
      <c r="B30" s="41" t="s">
        <v>103</v>
      </c>
      <c r="C30" s="42" t="s">
        <v>116</v>
      </c>
      <c r="D30" s="41" t="s">
        <v>70</v>
      </c>
      <c r="E30" s="41">
        <v>211.13</v>
      </c>
      <c r="F30" s="41">
        <v>6.26</v>
      </c>
      <c r="G30" s="17">
        <f t="shared" si="0"/>
        <v>1321.67</v>
      </c>
      <c r="H30" s="18"/>
    </row>
    <row r="31" s="1" customFormat="1" ht="38" customHeight="1" spans="1:8">
      <c r="A31" s="15">
        <v>26</v>
      </c>
      <c r="B31" s="41" t="s">
        <v>106</v>
      </c>
      <c r="C31" s="42" t="s">
        <v>117</v>
      </c>
      <c r="D31" s="41" t="s">
        <v>70</v>
      </c>
      <c r="E31" s="41">
        <v>300.52</v>
      </c>
      <c r="F31" s="41">
        <v>16.91</v>
      </c>
      <c r="G31" s="17">
        <f t="shared" si="0"/>
        <v>5081.79</v>
      </c>
      <c r="H31" s="18"/>
    </row>
    <row r="32" s="1" customFormat="1" ht="38" customHeight="1" spans="1:8">
      <c r="A32" s="15">
        <v>27</v>
      </c>
      <c r="B32" s="41" t="s">
        <v>108</v>
      </c>
      <c r="C32" s="42" t="s">
        <v>118</v>
      </c>
      <c r="D32" s="41" t="s">
        <v>70</v>
      </c>
      <c r="E32" s="41">
        <v>300.52</v>
      </c>
      <c r="F32" s="41">
        <v>9.09</v>
      </c>
      <c r="G32" s="17">
        <f t="shared" si="0"/>
        <v>2731.73</v>
      </c>
      <c r="H32" s="18"/>
    </row>
    <row r="33" s="1" customFormat="1" ht="38" customHeight="1" spans="1:8">
      <c r="A33" s="15">
        <v>28</v>
      </c>
      <c r="B33" s="41" t="s">
        <v>103</v>
      </c>
      <c r="C33" s="42" t="s">
        <v>119</v>
      </c>
      <c r="D33" s="41" t="s">
        <v>70</v>
      </c>
      <c r="E33" s="41">
        <v>211.13</v>
      </c>
      <c r="F33" s="41">
        <v>41.05</v>
      </c>
      <c r="G33" s="17">
        <f t="shared" si="0"/>
        <v>8666.89</v>
      </c>
      <c r="H33" s="18"/>
    </row>
    <row r="34" s="1" customFormat="1" ht="38" customHeight="1" spans="1:8">
      <c r="A34" s="15">
        <v>29</v>
      </c>
      <c r="B34" s="41" t="s">
        <v>110</v>
      </c>
      <c r="C34" s="42" t="s">
        <v>120</v>
      </c>
      <c r="D34" s="41" t="s">
        <v>70</v>
      </c>
      <c r="E34" s="41">
        <v>300.52</v>
      </c>
      <c r="F34" s="41">
        <v>19.57</v>
      </c>
      <c r="G34" s="17">
        <f t="shared" si="0"/>
        <v>5881.18</v>
      </c>
      <c r="H34" s="18"/>
    </row>
    <row r="35" s="1" customFormat="1" ht="38" customHeight="1" spans="1:8">
      <c r="A35" s="15">
        <v>30</v>
      </c>
      <c r="B35" s="41" t="s">
        <v>108</v>
      </c>
      <c r="C35" s="42" t="s">
        <v>121</v>
      </c>
      <c r="D35" s="41" t="s">
        <v>70</v>
      </c>
      <c r="E35" s="41">
        <v>300.52</v>
      </c>
      <c r="F35" s="41">
        <v>8.88</v>
      </c>
      <c r="G35" s="17">
        <f t="shared" si="0"/>
        <v>2668.62</v>
      </c>
      <c r="H35" s="18"/>
    </row>
    <row r="36" s="1" customFormat="1" ht="38" customHeight="1" spans="1:8">
      <c r="A36" s="15">
        <v>31</v>
      </c>
      <c r="B36" s="41" t="s">
        <v>122</v>
      </c>
      <c r="C36" s="42" t="s">
        <v>123</v>
      </c>
      <c r="D36" s="41" t="s">
        <v>70</v>
      </c>
      <c r="E36" s="41">
        <v>456.12</v>
      </c>
      <c r="F36" s="41">
        <v>37.81</v>
      </c>
      <c r="G36" s="17">
        <f t="shared" si="0"/>
        <v>17245.9</v>
      </c>
      <c r="H36" s="18"/>
    </row>
    <row r="37" s="1" customFormat="1" ht="38" customHeight="1" spans="1:8">
      <c r="A37" s="15"/>
      <c r="B37" s="39" t="s">
        <v>124</v>
      </c>
      <c r="C37" s="40"/>
      <c r="D37" s="15"/>
      <c r="E37" s="16"/>
      <c r="F37" s="15"/>
      <c r="G37" s="17"/>
      <c r="H37" s="18"/>
    </row>
    <row r="38" s="1" customFormat="1" ht="25" customHeight="1" spans="1:8">
      <c r="A38" s="15">
        <v>32</v>
      </c>
      <c r="B38" s="41" t="s">
        <v>125</v>
      </c>
      <c r="C38" s="42" t="s">
        <v>126</v>
      </c>
      <c r="D38" s="41" t="s">
        <v>127</v>
      </c>
      <c r="E38" s="41">
        <v>24</v>
      </c>
      <c r="F38" s="41">
        <v>598.95</v>
      </c>
      <c r="G38" s="17">
        <f t="shared" ref="G38:G67" si="1">ROUND(E38*F38,2)</f>
        <v>14374.8</v>
      </c>
      <c r="H38" s="18"/>
    </row>
    <row r="39" s="1" customFormat="1" ht="25" customHeight="1" spans="1:8">
      <c r="A39" s="15">
        <v>33</v>
      </c>
      <c r="B39" s="41" t="s">
        <v>128</v>
      </c>
      <c r="C39" s="42" t="s">
        <v>129</v>
      </c>
      <c r="D39" s="41" t="s">
        <v>127</v>
      </c>
      <c r="E39" s="41">
        <v>280</v>
      </c>
      <c r="F39" s="41">
        <v>223.37</v>
      </c>
      <c r="G39" s="17">
        <f t="shared" si="1"/>
        <v>62543.6</v>
      </c>
      <c r="H39" s="18"/>
    </row>
    <row r="40" s="1" customFormat="1" ht="30" customHeight="1" spans="1:8">
      <c r="A40" s="15">
        <v>34</v>
      </c>
      <c r="B40" s="41" t="s">
        <v>130</v>
      </c>
      <c r="C40" s="42" t="s">
        <v>131</v>
      </c>
      <c r="D40" s="41" t="s">
        <v>127</v>
      </c>
      <c r="E40" s="41">
        <v>24</v>
      </c>
      <c r="F40" s="41">
        <v>468.43</v>
      </c>
      <c r="G40" s="17">
        <f t="shared" si="1"/>
        <v>11242.32</v>
      </c>
      <c r="H40" s="18"/>
    </row>
    <row r="41" s="1" customFormat="1" ht="30" customHeight="1" spans="1:8">
      <c r="A41" s="15">
        <v>35</v>
      </c>
      <c r="B41" s="41" t="s">
        <v>132</v>
      </c>
      <c r="C41" s="42" t="s">
        <v>133</v>
      </c>
      <c r="D41" s="41" t="s">
        <v>127</v>
      </c>
      <c r="E41" s="41">
        <v>24</v>
      </c>
      <c r="F41" s="41">
        <v>115.9</v>
      </c>
      <c r="G41" s="17">
        <f t="shared" si="1"/>
        <v>2781.6</v>
      </c>
      <c r="H41" s="18"/>
    </row>
    <row r="42" s="1" customFormat="1" ht="30" customHeight="1" spans="1:8">
      <c r="A42" s="15">
        <v>36</v>
      </c>
      <c r="B42" s="41" t="s">
        <v>134</v>
      </c>
      <c r="C42" s="42" t="s">
        <v>135</v>
      </c>
      <c r="D42" s="41" t="s">
        <v>127</v>
      </c>
      <c r="E42" s="41">
        <v>24</v>
      </c>
      <c r="F42" s="41">
        <v>3098.1</v>
      </c>
      <c r="G42" s="17">
        <f t="shared" si="1"/>
        <v>74354.4</v>
      </c>
      <c r="H42" s="18"/>
    </row>
    <row r="43" s="1" customFormat="1" ht="30" customHeight="1" spans="1:8">
      <c r="A43" s="15">
        <v>37</v>
      </c>
      <c r="B43" s="41" t="s">
        <v>136</v>
      </c>
      <c r="C43" s="42" t="s">
        <v>137</v>
      </c>
      <c r="D43" s="41" t="s">
        <v>127</v>
      </c>
      <c r="E43" s="41">
        <v>163</v>
      </c>
      <c r="F43" s="41">
        <v>318.73</v>
      </c>
      <c r="G43" s="17">
        <f t="shared" si="1"/>
        <v>51952.99</v>
      </c>
      <c r="H43" s="18"/>
    </row>
    <row r="44" s="1" customFormat="1" ht="30" customHeight="1" spans="1:8">
      <c r="A44" s="15">
        <v>38</v>
      </c>
      <c r="B44" s="41" t="s">
        <v>138</v>
      </c>
      <c r="C44" s="42" t="s">
        <v>139</v>
      </c>
      <c r="D44" s="41" t="s">
        <v>127</v>
      </c>
      <c r="E44" s="41">
        <v>24</v>
      </c>
      <c r="F44" s="41">
        <v>136.19</v>
      </c>
      <c r="G44" s="17">
        <f t="shared" si="1"/>
        <v>3268.56</v>
      </c>
      <c r="H44" s="18"/>
    </row>
    <row r="45" s="1" customFormat="1" ht="38" customHeight="1" spans="1:8">
      <c r="A45" s="15">
        <v>39</v>
      </c>
      <c r="B45" s="41" t="s">
        <v>140</v>
      </c>
      <c r="C45" s="42" t="s">
        <v>141</v>
      </c>
      <c r="D45" s="41" t="s">
        <v>127</v>
      </c>
      <c r="E45" s="41">
        <v>24</v>
      </c>
      <c r="F45" s="41">
        <v>365.51</v>
      </c>
      <c r="G45" s="17">
        <f t="shared" si="1"/>
        <v>8772.24</v>
      </c>
      <c r="H45" s="18"/>
    </row>
    <row r="46" s="1" customFormat="1" ht="38" customHeight="1" spans="1:8">
      <c r="A46" s="15">
        <v>40</v>
      </c>
      <c r="B46" s="41" t="s">
        <v>140</v>
      </c>
      <c r="C46" s="42" t="s">
        <v>142</v>
      </c>
      <c r="D46" s="41" t="s">
        <v>127</v>
      </c>
      <c r="E46" s="41">
        <v>24</v>
      </c>
      <c r="F46" s="41">
        <v>264.27</v>
      </c>
      <c r="G46" s="17">
        <f t="shared" si="1"/>
        <v>6342.48</v>
      </c>
      <c r="H46" s="18"/>
    </row>
    <row r="47" s="1" customFormat="1" ht="38" customHeight="1" spans="1:8">
      <c r="A47" s="15">
        <v>41</v>
      </c>
      <c r="B47" s="41" t="s">
        <v>143</v>
      </c>
      <c r="C47" s="42" t="s">
        <v>144</v>
      </c>
      <c r="D47" s="41" t="s">
        <v>73</v>
      </c>
      <c r="E47" s="41">
        <v>2520</v>
      </c>
      <c r="F47" s="41">
        <v>13.86</v>
      </c>
      <c r="G47" s="17">
        <f t="shared" si="1"/>
        <v>34927.2</v>
      </c>
      <c r="H47" s="18"/>
    </row>
    <row r="48" s="1" customFormat="1" ht="38" customHeight="1" spans="1:8">
      <c r="A48" s="15">
        <v>42</v>
      </c>
      <c r="B48" s="41" t="s">
        <v>143</v>
      </c>
      <c r="C48" s="42" t="s">
        <v>145</v>
      </c>
      <c r="D48" s="41" t="s">
        <v>73</v>
      </c>
      <c r="E48" s="41">
        <v>1532</v>
      </c>
      <c r="F48" s="41">
        <v>6.99</v>
      </c>
      <c r="G48" s="17">
        <f t="shared" si="1"/>
        <v>10708.68</v>
      </c>
      <c r="H48" s="18"/>
    </row>
    <row r="49" s="1" customFormat="1" ht="38" customHeight="1" spans="1:8">
      <c r="A49" s="15">
        <v>43</v>
      </c>
      <c r="B49" s="41" t="s">
        <v>143</v>
      </c>
      <c r="C49" s="42" t="s">
        <v>146</v>
      </c>
      <c r="D49" s="41" t="s">
        <v>73</v>
      </c>
      <c r="E49" s="41">
        <v>430.02</v>
      </c>
      <c r="F49" s="41">
        <v>11.99</v>
      </c>
      <c r="G49" s="17">
        <f t="shared" si="1"/>
        <v>5155.94</v>
      </c>
      <c r="H49" s="18"/>
    </row>
    <row r="50" s="1" customFormat="1" ht="38" customHeight="1" spans="1:8">
      <c r="A50" s="15">
        <v>44</v>
      </c>
      <c r="B50" s="41" t="s">
        <v>143</v>
      </c>
      <c r="C50" s="42" t="s">
        <v>147</v>
      </c>
      <c r="D50" s="41" t="s">
        <v>73</v>
      </c>
      <c r="E50" s="41">
        <v>430.02</v>
      </c>
      <c r="F50" s="41">
        <v>6.19</v>
      </c>
      <c r="G50" s="17">
        <f t="shared" si="1"/>
        <v>2661.82</v>
      </c>
      <c r="H50" s="18"/>
    </row>
    <row r="51" s="1" customFormat="1" ht="38" customHeight="1" spans="1:8">
      <c r="A51" s="15">
        <v>45</v>
      </c>
      <c r="B51" s="41" t="s">
        <v>143</v>
      </c>
      <c r="C51" s="42" t="s">
        <v>148</v>
      </c>
      <c r="D51" s="41" t="s">
        <v>73</v>
      </c>
      <c r="E51" s="41">
        <v>480</v>
      </c>
      <c r="F51" s="41">
        <v>5.76</v>
      </c>
      <c r="G51" s="17">
        <f t="shared" si="1"/>
        <v>2764.8</v>
      </c>
      <c r="H51" s="18"/>
    </row>
    <row r="52" s="1" customFormat="1" ht="38" customHeight="1" spans="1:8">
      <c r="A52" s="15">
        <v>46</v>
      </c>
      <c r="B52" s="41" t="s">
        <v>143</v>
      </c>
      <c r="C52" s="42" t="s">
        <v>149</v>
      </c>
      <c r="D52" s="41" t="s">
        <v>73</v>
      </c>
      <c r="E52" s="41">
        <v>859.86</v>
      </c>
      <c r="F52" s="41">
        <v>4.4</v>
      </c>
      <c r="G52" s="17">
        <f t="shared" si="1"/>
        <v>3783.38</v>
      </c>
      <c r="H52" s="18"/>
    </row>
    <row r="53" s="1" customFormat="1" ht="38" customHeight="1" spans="1:8">
      <c r="A53" s="15">
        <v>47</v>
      </c>
      <c r="B53" s="41" t="s">
        <v>150</v>
      </c>
      <c r="C53" s="42" t="s">
        <v>151</v>
      </c>
      <c r="D53" s="41" t="s">
        <v>73</v>
      </c>
      <c r="E53" s="41">
        <v>2830.02</v>
      </c>
      <c r="F53" s="41">
        <v>7.59</v>
      </c>
      <c r="G53" s="17">
        <f t="shared" si="1"/>
        <v>21479.85</v>
      </c>
      <c r="H53" s="18"/>
    </row>
    <row r="54" s="1" customFormat="1" ht="38" customHeight="1" spans="1:8">
      <c r="A54" s="15">
        <v>48</v>
      </c>
      <c r="B54" s="41" t="s">
        <v>150</v>
      </c>
      <c r="C54" s="42" t="s">
        <v>152</v>
      </c>
      <c r="D54" s="41" t="s">
        <v>73</v>
      </c>
      <c r="E54" s="41">
        <v>120</v>
      </c>
      <c r="F54" s="41">
        <v>6.58</v>
      </c>
      <c r="G54" s="17">
        <f t="shared" si="1"/>
        <v>789.6</v>
      </c>
      <c r="H54" s="18"/>
    </row>
    <row r="55" s="1" customFormat="1" ht="38" customHeight="1" spans="1:8">
      <c r="A55" s="15">
        <v>49</v>
      </c>
      <c r="B55" s="41" t="s">
        <v>150</v>
      </c>
      <c r="C55" s="42" t="s">
        <v>153</v>
      </c>
      <c r="D55" s="41" t="s">
        <v>73</v>
      </c>
      <c r="E55" s="41">
        <v>1532</v>
      </c>
      <c r="F55" s="41">
        <v>4.53</v>
      </c>
      <c r="G55" s="17">
        <f t="shared" si="1"/>
        <v>6939.96</v>
      </c>
      <c r="H55" s="18"/>
    </row>
    <row r="56" s="1" customFormat="1" ht="38" customHeight="1" spans="1:8">
      <c r="A56" s="15">
        <v>50</v>
      </c>
      <c r="B56" s="41" t="s">
        <v>154</v>
      </c>
      <c r="C56" s="42" t="s">
        <v>155</v>
      </c>
      <c r="D56" s="41" t="s">
        <v>73</v>
      </c>
      <c r="E56" s="41">
        <v>4820</v>
      </c>
      <c r="F56" s="41">
        <v>18.32</v>
      </c>
      <c r="G56" s="17">
        <f t="shared" si="1"/>
        <v>88302.4</v>
      </c>
      <c r="H56" s="18"/>
    </row>
    <row r="57" s="1" customFormat="1" ht="38" customHeight="1" spans="1:8">
      <c r="A57" s="15">
        <v>51</v>
      </c>
      <c r="B57" s="41" t="s">
        <v>154</v>
      </c>
      <c r="C57" s="42" t="s">
        <v>156</v>
      </c>
      <c r="D57" s="41" t="s">
        <v>73</v>
      </c>
      <c r="E57" s="41">
        <v>1532</v>
      </c>
      <c r="F57" s="41">
        <v>16.45</v>
      </c>
      <c r="G57" s="17">
        <f t="shared" si="1"/>
        <v>25201.4</v>
      </c>
      <c r="H57" s="18"/>
    </row>
    <row r="58" s="1" customFormat="1" ht="38" customHeight="1" spans="1:8">
      <c r="A58" s="15">
        <v>52</v>
      </c>
      <c r="B58" s="41" t="s">
        <v>154</v>
      </c>
      <c r="C58" s="42" t="s">
        <v>157</v>
      </c>
      <c r="D58" s="41" t="s">
        <v>73</v>
      </c>
      <c r="E58" s="41">
        <v>1339.86</v>
      </c>
      <c r="F58" s="41">
        <v>9.62</v>
      </c>
      <c r="G58" s="17">
        <f t="shared" si="1"/>
        <v>12889.45</v>
      </c>
      <c r="H58" s="18"/>
    </row>
    <row r="59" s="1" customFormat="1" ht="38" customHeight="1" spans="1:8">
      <c r="A59" s="15">
        <v>53</v>
      </c>
      <c r="B59" s="41" t="s">
        <v>158</v>
      </c>
      <c r="C59" s="42" t="s">
        <v>159</v>
      </c>
      <c r="D59" s="41" t="s">
        <v>160</v>
      </c>
      <c r="E59" s="41">
        <v>48</v>
      </c>
      <c r="F59" s="41">
        <v>11.91</v>
      </c>
      <c r="G59" s="17">
        <f t="shared" si="1"/>
        <v>571.68</v>
      </c>
      <c r="H59" s="18"/>
    </row>
    <row r="60" s="1" customFormat="1" ht="38" customHeight="1" spans="1:8">
      <c r="A60" s="15">
        <v>54</v>
      </c>
      <c r="B60" s="41" t="s">
        <v>161</v>
      </c>
      <c r="C60" s="42" t="s">
        <v>162</v>
      </c>
      <c r="D60" s="41" t="s">
        <v>73</v>
      </c>
      <c r="E60" s="41">
        <v>741.3</v>
      </c>
      <c r="F60" s="41">
        <v>34.25</v>
      </c>
      <c r="G60" s="17">
        <f t="shared" si="1"/>
        <v>25389.53</v>
      </c>
      <c r="H60" s="18"/>
    </row>
    <row r="61" s="1" customFormat="1" ht="38" customHeight="1" spans="1:8">
      <c r="A61" s="15">
        <v>55</v>
      </c>
      <c r="B61" s="41" t="s">
        <v>163</v>
      </c>
      <c r="C61" s="42"/>
      <c r="D61" s="41" t="s">
        <v>164</v>
      </c>
      <c r="E61" s="41">
        <v>1</v>
      </c>
      <c r="F61" s="41">
        <v>11460.54</v>
      </c>
      <c r="G61" s="17">
        <f t="shared" si="1"/>
        <v>11460.54</v>
      </c>
      <c r="H61" s="18"/>
    </row>
    <row r="62" s="1" customFormat="1" ht="38" customHeight="1" spans="1:8">
      <c r="A62" s="15"/>
      <c r="B62" s="44" t="s">
        <v>165</v>
      </c>
      <c r="C62" s="42"/>
      <c r="D62" s="41"/>
      <c r="E62" s="41"/>
      <c r="F62" s="41"/>
      <c r="G62" s="17"/>
      <c r="H62" s="18"/>
    </row>
    <row r="63" s="1" customFormat="1" ht="38" customHeight="1" spans="1:8">
      <c r="A63" s="15">
        <v>56</v>
      </c>
      <c r="B63" s="41" t="s">
        <v>166</v>
      </c>
      <c r="C63" s="42" t="s">
        <v>167</v>
      </c>
      <c r="D63" s="41" t="s">
        <v>127</v>
      </c>
      <c r="E63" s="41">
        <v>846</v>
      </c>
      <c r="F63" s="41">
        <v>127.21</v>
      </c>
      <c r="G63" s="17">
        <f t="shared" si="1"/>
        <v>107619.66</v>
      </c>
      <c r="H63" s="18"/>
    </row>
    <row r="64" s="1" customFormat="1" ht="38" customHeight="1" spans="1:8">
      <c r="A64" s="15">
        <v>57</v>
      </c>
      <c r="B64" s="41" t="s">
        <v>168</v>
      </c>
      <c r="C64" s="42" t="s">
        <v>169</v>
      </c>
      <c r="D64" s="41" t="s">
        <v>127</v>
      </c>
      <c r="E64" s="41">
        <v>846</v>
      </c>
      <c r="F64" s="41">
        <v>415.48</v>
      </c>
      <c r="G64" s="17">
        <f t="shared" si="1"/>
        <v>351496.08</v>
      </c>
      <c r="H64" s="18"/>
    </row>
    <row r="65" s="1" customFormat="1" ht="38" customHeight="1" spans="1:8">
      <c r="A65" s="15">
        <v>58</v>
      </c>
      <c r="B65" s="41" t="s">
        <v>170</v>
      </c>
      <c r="C65" s="42" t="s">
        <v>171</v>
      </c>
      <c r="D65" s="41" t="s">
        <v>73</v>
      </c>
      <c r="E65" s="41">
        <v>693.48</v>
      </c>
      <c r="F65" s="41">
        <v>14.64</v>
      </c>
      <c r="G65" s="17">
        <f t="shared" si="1"/>
        <v>10152.55</v>
      </c>
      <c r="H65" s="18"/>
    </row>
    <row r="66" s="1" customFormat="1" ht="38" customHeight="1" spans="1:8">
      <c r="A66" s="15">
        <v>59</v>
      </c>
      <c r="B66" s="41" t="s">
        <v>172</v>
      </c>
      <c r="C66" s="42" t="s">
        <v>173</v>
      </c>
      <c r="D66" s="41" t="s">
        <v>73</v>
      </c>
      <c r="E66" s="41">
        <v>693.48</v>
      </c>
      <c r="F66" s="41">
        <v>62.98</v>
      </c>
      <c r="G66" s="17">
        <f t="shared" si="1"/>
        <v>43675.37</v>
      </c>
      <c r="H66" s="18"/>
    </row>
    <row r="67" s="1" customFormat="1" ht="20" customHeight="1" spans="1:8">
      <c r="A67" s="15">
        <v>60</v>
      </c>
      <c r="B67" s="41" t="s">
        <v>163</v>
      </c>
      <c r="C67" s="42"/>
      <c r="D67" s="41" t="s">
        <v>164</v>
      </c>
      <c r="E67" s="41">
        <v>1</v>
      </c>
      <c r="F67" s="41">
        <v>7357.57</v>
      </c>
      <c r="G67" s="17">
        <f t="shared" si="1"/>
        <v>7357.57</v>
      </c>
      <c r="H67" s="18"/>
    </row>
    <row r="68" s="1" customFormat="1" ht="20" customHeight="1" spans="1:8">
      <c r="A68" s="15">
        <v>61</v>
      </c>
      <c r="B68" s="12" t="s">
        <v>61</v>
      </c>
      <c r="C68" s="22"/>
      <c r="D68" s="23" t="s">
        <v>62</v>
      </c>
      <c r="E68" s="19"/>
      <c r="F68" s="20"/>
      <c r="G68" s="26">
        <f>SUM(G5:G67)</f>
        <v>4765298.59</v>
      </c>
      <c r="H68" s="21"/>
    </row>
    <row r="69" s="1" customFormat="1" ht="20" customHeight="1" spans="1:8">
      <c r="A69" s="15">
        <v>62</v>
      </c>
      <c r="B69" s="12" t="s">
        <v>63</v>
      </c>
      <c r="C69" s="22"/>
      <c r="D69" s="23" t="s">
        <v>62</v>
      </c>
      <c r="E69" s="19"/>
      <c r="F69" s="45">
        <v>0.09</v>
      </c>
      <c r="G69" s="26">
        <f>G68*F69</f>
        <v>428876.8731</v>
      </c>
      <c r="H69" s="21"/>
    </row>
    <row r="70" s="1" customFormat="1" ht="20" customHeight="1" spans="1:8">
      <c r="A70" s="15">
        <v>63</v>
      </c>
      <c r="B70" s="12" t="s">
        <v>64</v>
      </c>
      <c r="C70" s="22"/>
      <c r="D70" s="23" t="s">
        <v>62</v>
      </c>
      <c r="E70" s="19"/>
      <c r="F70" s="46"/>
      <c r="G70" s="26">
        <f>G68+G69</f>
        <v>5194175.4631</v>
      </c>
      <c r="H70" s="29"/>
    </row>
    <row r="71" s="1" customFormat="1" ht="168" customHeight="1" spans="1:8">
      <c r="A71" s="30" t="s">
        <v>174</v>
      </c>
      <c r="B71" s="31"/>
      <c r="C71" s="30"/>
      <c r="D71" s="31"/>
      <c r="E71" s="31"/>
      <c r="F71" s="31"/>
      <c r="G71" s="31"/>
      <c r="H71" s="30"/>
    </row>
  </sheetData>
  <mergeCells count="10">
    <mergeCell ref="A1:H1"/>
    <mergeCell ref="A71:H71"/>
    <mergeCell ref="A2:A3"/>
    <mergeCell ref="B2:B3"/>
    <mergeCell ref="C2:C3"/>
    <mergeCell ref="D2:D3"/>
    <mergeCell ref="E2:E3"/>
    <mergeCell ref="F2:F3"/>
    <mergeCell ref="G2:G3"/>
    <mergeCell ref="H2:H3"/>
  </mergeCells>
  <pageMargins left="0.751388888888889" right="0.751388888888889" top="1" bottom="1" header="0.5" footer="0.5"/>
  <pageSetup paperSize="9" scale="78"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view="pageBreakPreview" zoomScale="145" zoomScaleNormal="100" topLeftCell="A2" workbookViewId="0">
      <selection activeCell="F14" sqref="F14"/>
    </sheetView>
  </sheetViews>
  <sheetFormatPr defaultColWidth="8" defaultRowHeight="12.75"/>
  <cols>
    <col min="1" max="1" width="5.93333333333333" style="1" customWidth="1"/>
    <col min="2" max="2" width="23.7428571428571" style="1" customWidth="1"/>
    <col min="3" max="3" width="8.14285714285714" style="2" customWidth="1"/>
    <col min="4" max="4" width="11.1428571428571" style="3" customWidth="1"/>
    <col min="5" max="5" width="11.752380952381" style="3" customWidth="1"/>
    <col min="6" max="12" width="14.1428571428571" style="3" customWidth="1"/>
    <col min="13" max="13" width="15.2857142857143" style="4" customWidth="1"/>
    <col min="14" max="16384" width="8" style="1"/>
  </cols>
  <sheetData>
    <row r="1" ht="50" customHeight="1" spans="1:15">
      <c r="A1" s="5" t="s">
        <v>32</v>
      </c>
      <c r="B1" s="6"/>
      <c r="C1" s="6"/>
      <c r="D1" s="7"/>
      <c r="E1" s="7"/>
      <c r="F1" s="7"/>
      <c r="G1" s="7"/>
      <c r="H1" s="7"/>
      <c r="I1" s="7"/>
      <c r="J1" s="7"/>
      <c r="K1" s="7"/>
      <c r="L1" s="7"/>
      <c r="M1" s="8"/>
      <c r="O1" s="33"/>
    </row>
    <row r="2" ht="50" customHeight="1" spans="1:15">
      <c r="A2" s="5"/>
      <c r="B2" s="6"/>
      <c r="C2" s="6"/>
      <c r="D2" s="34" t="s">
        <v>175</v>
      </c>
      <c r="E2" s="35"/>
      <c r="F2" s="35"/>
      <c r="G2" s="34" t="s">
        <v>176</v>
      </c>
      <c r="H2" s="35"/>
      <c r="I2" s="35"/>
      <c r="J2" s="34" t="s">
        <v>177</v>
      </c>
      <c r="K2" s="35"/>
      <c r="L2" s="35"/>
      <c r="M2" s="8"/>
      <c r="O2" s="33"/>
    </row>
    <row r="3" spans="1:13">
      <c r="A3" s="9" t="s">
        <v>42</v>
      </c>
      <c r="B3" s="10" t="s">
        <v>43</v>
      </c>
      <c r="C3" s="11" t="s">
        <v>44</v>
      </c>
      <c r="D3" s="12" t="s">
        <v>45</v>
      </c>
      <c r="E3" s="12" t="s">
        <v>46</v>
      </c>
      <c r="F3" s="12" t="s">
        <v>47</v>
      </c>
      <c r="G3" s="12" t="s">
        <v>45</v>
      </c>
      <c r="H3" s="12" t="s">
        <v>46</v>
      </c>
      <c r="I3" s="12" t="s">
        <v>47</v>
      </c>
      <c r="J3" s="12" t="s">
        <v>45</v>
      </c>
      <c r="K3" s="12" t="s">
        <v>46</v>
      </c>
      <c r="L3" s="12" t="s">
        <v>47</v>
      </c>
      <c r="M3" s="13" t="s">
        <v>16</v>
      </c>
    </row>
    <row r="4" ht="16" customHeight="1" spans="1:13">
      <c r="A4" s="9"/>
      <c r="B4" s="10"/>
      <c r="C4" s="11"/>
      <c r="D4" s="10"/>
      <c r="E4" s="10"/>
      <c r="F4" s="12"/>
      <c r="G4" s="10"/>
      <c r="H4" s="10"/>
      <c r="I4" s="12"/>
      <c r="J4" s="10"/>
      <c r="K4" s="10"/>
      <c r="L4" s="12"/>
      <c r="M4" s="14"/>
    </row>
    <row r="5" s="1" customFormat="1" ht="22" customHeight="1" spans="1:13">
      <c r="A5" s="15">
        <v>1</v>
      </c>
      <c r="B5" s="15" t="s">
        <v>48</v>
      </c>
      <c r="C5" s="15" t="s">
        <v>49</v>
      </c>
      <c r="D5" s="16">
        <v>30</v>
      </c>
      <c r="E5" s="15">
        <v>1443.34</v>
      </c>
      <c r="F5" s="17">
        <f t="shared" ref="F5:F13" si="0">D5*E5</f>
        <v>43300.2</v>
      </c>
      <c r="G5" s="16">
        <v>30</v>
      </c>
      <c r="H5" s="15">
        <v>1436.67</v>
      </c>
      <c r="I5" s="17">
        <f t="shared" ref="I5:I13" si="1">G5*H5</f>
        <v>43100.1</v>
      </c>
      <c r="J5" s="16">
        <v>30</v>
      </c>
      <c r="K5" s="15">
        <v>1436.67</v>
      </c>
      <c r="L5" s="17">
        <f t="shared" ref="L5:L13" si="2">J5*K5</f>
        <v>43100.1</v>
      </c>
      <c r="M5" s="18"/>
    </row>
    <row r="6" s="1" customFormat="1" ht="22" customHeight="1" spans="1:13">
      <c r="A6" s="15">
        <v>2</v>
      </c>
      <c r="B6" s="15" t="s">
        <v>50</v>
      </c>
      <c r="C6" s="15" t="s">
        <v>49</v>
      </c>
      <c r="D6" s="16">
        <v>30</v>
      </c>
      <c r="E6" s="15">
        <v>1915</v>
      </c>
      <c r="F6" s="17">
        <f t="shared" si="0"/>
        <v>57450</v>
      </c>
      <c r="G6" s="16">
        <v>30</v>
      </c>
      <c r="H6" s="15">
        <v>2000</v>
      </c>
      <c r="I6" s="17">
        <f t="shared" si="1"/>
        <v>60000</v>
      </c>
      <c r="J6" s="16">
        <v>30</v>
      </c>
      <c r="K6" s="15">
        <v>1830</v>
      </c>
      <c r="L6" s="17">
        <f t="shared" si="2"/>
        <v>54900</v>
      </c>
      <c r="M6" s="18"/>
    </row>
    <row r="7" s="1" customFormat="1" ht="22" customHeight="1" spans="1:13">
      <c r="A7" s="15">
        <v>3</v>
      </c>
      <c r="B7" s="19" t="s">
        <v>51</v>
      </c>
      <c r="C7" s="15" t="s">
        <v>49</v>
      </c>
      <c r="D7" s="16">
        <v>100</v>
      </c>
      <c r="E7" s="15">
        <v>1250</v>
      </c>
      <c r="F7" s="17">
        <f t="shared" si="0"/>
        <v>125000</v>
      </c>
      <c r="G7" s="16">
        <v>100</v>
      </c>
      <c r="H7" s="15">
        <v>2086.67</v>
      </c>
      <c r="I7" s="17">
        <f t="shared" si="1"/>
        <v>208667</v>
      </c>
      <c r="J7" s="16">
        <v>100</v>
      </c>
      <c r="K7" s="15">
        <v>1130</v>
      </c>
      <c r="L7" s="17">
        <f t="shared" si="2"/>
        <v>113000</v>
      </c>
      <c r="M7" s="18"/>
    </row>
    <row r="8" s="1" customFormat="1" ht="22" customHeight="1" spans="1:13">
      <c r="A8" s="15">
        <v>4</v>
      </c>
      <c r="B8" s="19" t="s">
        <v>52</v>
      </c>
      <c r="C8" s="15" t="s">
        <v>49</v>
      </c>
      <c r="D8" s="16">
        <v>120</v>
      </c>
      <c r="E8" s="15">
        <v>1085</v>
      </c>
      <c r="F8" s="17">
        <f t="shared" si="0"/>
        <v>130200</v>
      </c>
      <c r="G8" s="16">
        <v>120</v>
      </c>
      <c r="H8" s="15">
        <v>1170</v>
      </c>
      <c r="I8" s="17">
        <f t="shared" si="1"/>
        <v>140400</v>
      </c>
      <c r="J8" s="16">
        <v>120</v>
      </c>
      <c r="K8" s="15">
        <v>1000</v>
      </c>
      <c r="L8" s="17">
        <f t="shared" si="2"/>
        <v>120000</v>
      </c>
      <c r="M8" s="18"/>
    </row>
    <row r="9" s="1" customFormat="1" ht="22" customHeight="1" spans="1:13">
      <c r="A9" s="15">
        <v>5</v>
      </c>
      <c r="B9" s="19" t="s">
        <v>53</v>
      </c>
      <c r="C9" s="15" t="s">
        <v>49</v>
      </c>
      <c r="D9" s="16">
        <v>80</v>
      </c>
      <c r="E9" s="15">
        <v>1173.33</v>
      </c>
      <c r="F9" s="17">
        <f t="shared" si="0"/>
        <v>93866.4</v>
      </c>
      <c r="G9" s="16">
        <v>80</v>
      </c>
      <c r="H9" s="15">
        <v>1173.33</v>
      </c>
      <c r="I9" s="17">
        <f t="shared" si="1"/>
        <v>93866.4</v>
      </c>
      <c r="J9" s="16">
        <v>80</v>
      </c>
      <c r="K9" s="15">
        <v>1173.33</v>
      </c>
      <c r="L9" s="17">
        <f t="shared" si="2"/>
        <v>93866.4</v>
      </c>
      <c r="M9" s="18"/>
    </row>
    <row r="10" s="1" customFormat="1" ht="22" customHeight="1" spans="1:13">
      <c r="A10" s="15">
        <v>6</v>
      </c>
      <c r="B10" s="19" t="s">
        <v>54</v>
      </c>
      <c r="C10" s="15" t="s">
        <v>49</v>
      </c>
      <c r="D10" s="16">
        <v>20</v>
      </c>
      <c r="E10" s="15">
        <v>820</v>
      </c>
      <c r="F10" s="17">
        <f t="shared" si="0"/>
        <v>16400</v>
      </c>
      <c r="G10" s="16">
        <v>20</v>
      </c>
      <c r="H10" s="15">
        <v>1040</v>
      </c>
      <c r="I10" s="17">
        <f t="shared" si="1"/>
        <v>20800</v>
      </c>
      <c r="J10" s="16">
        <v>20</v>
      </c>
      <c r="K10" s="15">
        <v>600</v>
      </c>
      <c r="L10" s="17">
        <f t="shared" si="2"/>
        <v>12000</v>
      </c>
      <c r="M10" s="18"/>
    </row>
    <row r="11" s="1" customFormat="1" ht="27" customHeight="1" spans="1:13">
      <c r="A11" s="15">
        <v>7</v>
      </c>
      <c r="B11" s="19" t="s">
        <v>55</v>
      </c>
      <c r="C11" s="15" t="s">
        <v>49</v>
      </c>
      <c r="D11" s="16">
        <v>5</v>
      </c>
      <c r="E11" s="15">
        <v>1175</v>
      </c>
      <c r="F11" s="17">
        <f t="shared" si="0"/>
        <v>5875</v>
      </c>
      <c r="G11" s="16">
        <v>5</v>
      </c>
      <c r="H11" s="15">
        <v>1050</v>
      </c>
      <c r="I11" s="17">
        <f t="shared" si="1"/>
        <v>5250</v>
      </c>
      <c r="J11" s="16">
        <v>5</v>
      </c>
      <c r="K11" s="15">
        <v>1300</v>
      </c>
      <c r="L11" s="17">
        <f t="shared" si="2"/>
        <v>6500</v>
      </c>
      <c r="M11" s="18"/>
    </row>
    <row r="12" s="1" customFormat="1" ht="27" customHeight="1" spans="1:13">
      <c r="A12" s="15">
        <v>8</v>
      </c>
      <c r="B12" s="19" t="s">
        <v>56</v>
      </c>
      <c r="C12" s="15" t="s">
        <v>57</v>
      </c>
      <c r="D12" s="16">
        <f>7234.3*0.7</f>
        <v>5064.01</v>
      </c>
      <c r="E12" s="15">
        <v>44.4</v>
      </c>
      <c r="F12" s="17">
        <f t="shared" si="0"/>
        <v>224842.044</v>
      </c>
      <c r="G12" s="16">
        <f>7234.3*0.7</f>
        <v>5064.01</v>
      </c>
      <c r="H12" s="15">
        <v>44.4</v>
      </c>
      <c r="I12" s="17">
        <f t="shared" si="1"/>
        <v>224842.044</v>
      </c>
      <c r="J12" s="16">
        <f>7234.3*0.7</f>
        <v>5064.01</v>
      </c>
      <c r="K12" s="15">
        <v>44.4</v>
      </c>
      <c r="L12" s="17">
        <f t="shared" si="2"/>
        <v>224842.044</v>
      </c>
      <c r="M12" s="18" t="s">
        <v>58</v>
      </c>
    </row>
    <row r="13" s="1" customFormat="1" ht="23" customHeight="1" spans="1:13">
      <c r="A13" s="15">
        <v>9</v>
      </c>
      <c r="B13" s="15" t="s">
        <v>59</v>
      </c>
      <c r="C13" s="15" t="s">
        <v>60</v>
      </c>
      <c r="D13" s="16">
        <v>5</v>
      </c>
      <c r="E13" s="20">
        <v>1350</v>
      </c>
      <c r="F13" s="17">
        <f t="shared" si="0"/>
        <v>6750</v>
      </c>
      <c r="G13" s="16">
        <v>5</v>
      </c>
      <c r="H13" s="20">
        <v>1500</v>
      </c>
      <c r="I13" s="17">
        <f t="shared" si="1"/>
        <v>7500</v>
      </c>
      <c r="J13" s="16">
        <v>5</v>
      </c>
      <c r="K13" s="20">
        <v>1200</v>
      </c>
      <c r="L13" s="17">
        <f t="shared" si="2"/>
        <v>6000</v>
      </c>
      <c r="M13" s="21"/>
    </row>
    <row r="14" s="1" customFormat="1" ht="20" customHeight="1" spans="1:13">
      <c r="A14" s="15">
        <v>10</v>
      </c>
      <c r="B14" s="22" t="s">
        <v>61</v>
      </c>
      <c r="C14" s="23" t="s">
        <v>62</v>
      </c>
      <c r="D14" s="24"/>
      <c r="E14" s="25"/>
      <c r="F14" s="26">
        <f>SUM(F5:F13)</f>
        <v>703683.644</v>
      </c>
      <c r="G14" s="24"/>
      <c r="H14" s="25"/>
      <c r="I14" s="26">
        <f>SUM(I5:I13)</f>
        <v>804425.544</v>
      </c>
      <c r="J14" s="24"/>
      <c r="K14" s="25"/>
      <c r="L14" s="26">
        <f>SUM(L5:L13)</f>
        <v>674208.544</v>
      </c>
      <c r="M14" s="21"/>
    </row>
    <row r="15" s="1" customFormat="1" ht="20" customHeight="1" spans="1:13">
      <c r="A15" s="15">
        <v>11</v>
      </c>
      <c r="B15" s="22" t="s">
        <v>63</v>
      </c>
      <c r="C15" s="23" t="s">
        <v>62</v>
      </c>
      <c r="D15" s="24"/>
      <c r="E15" s="27"/>
      <c r="F15" s="26">
        <f>ROUND(F14*0.13,2)</f>
        <v>91478.87</v>
      </c>
      <c r="G15" s="24"/>
      <c r="H15" s="27"/>
      <c r="I15" s="26">
        <f>ROUND(I14*0.13,2)</f>
        <v>104575.32</v>
      </c>
      <c r="J15" s="24"/>
      <c r="K15" s="27"/>
      <c r="L15" s="26">
        <f>ROUND(L14*0.13,2)</f>
        <v>87647.11</v>
      </c>
      <c r="M15" s="21"/>
    </row>
    <row r="16" s="1" customFormat="1" ht="20" customHeight="1" spans="1:13">
      <c r="A16" s="15">
        <v>12</v>
      </c>
      <c r="B16" s="22" t="s">
        <v>64</v>
      </c>
      <c r="C16" s="23" t="s">
        <v>62</v>
      </c>
      <c r="D16" s="24"/>
      <c r="E16" s="28"/>
      <c r="F16" s="26">
        <f>F15+F14</f>
        <v>795162.514</v>
      </c>
      <c r="G16" s="24"/>
      <c r="H16" s="28"/>
      <c r="I16" s="26">
        <f>I15+I14</f>
        <v>909000.864</v>
      </c>
      <c r="J16" s="24"/>
      <c r="K16" s="28"/>
      <c r="L16" s="26">
        <f>L15+L14</f>
        <v>761855.654</v>
      </c>
      <c r="M16" s="29"/>
    </row>
    <row r="17" s="1" customFormat="1" ht="58" customHeight="1" spans="1:13">
      <c r="A17" s="30" t="s">
        <v>65</v>
      </c>
      <c r="B17" s="30"/>
      <c r="C17" s="31"/>
      <c r="D17" s="32"/>
      <c r="E17" s="32"/>
      <c r="F17" s="32"/>
      <c r="G17" s="32"/>
      <c r="H17" s="32"/>
      <c r="I17" s="32"/>
      <c r="J17" s="32"/>
      <c r="K17" s="32"/>
      <c r="L17" s="32"/>
      <c r="M17" s="30"/>
    </row>
  </sheetData>
  <mergeCells count="18">
    <mergeCell ref="A1:M1"/>
    <mergeCell ref="D2:F2"/>
    <mergeCell ref="G2:I2"/>
    <mergeCell ref="J2:L2"/>
    <mergeCell ref="A17:M17"/>
    <mergeCell ref="A3:A4"/>
    <mergeCell ref="B3:B4"/>
    <mergeCell ref="C3:C4"/>
    <mergeCell ref="D3:D4"/>
    <mergeCell ref="E3:E4"/>
    <mergeCell ref="F3:F4"/>
    <mergeCell ref="G3:G4"/>
    <mergeCell ref="H3:H4"/>
    <mergeCell ref="I3:I4"/>
    <mergeCell ref="J3:J4"/>
    <mergeCell ref="K3:K4"/>
    <mergeCell ref="L3:L4"/>
    <mergeCell ref="M3:M4"/>
  </mergeCells>
  <pageMargins left="0.751388888888889" right="0.751388888888889" top="1" bottom="1" header="0.5" footer="0.5"/>
  <pageSetup paperSize="9" scale="60"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view="pageBreakPreview" zoomScale="145" zoomScaleNormal="100" workbookViewId="0">
      <selection activeCell="F14" sqref="F14"/>
    </sheetView>
  </sheetViews>
  <sheetFormatPr defaultColWidth="8" defaultRowHeight="12.75"/>
  <cols>
    <col min="1" max="1" width="5.93333333333333" style="1" customWidth="1"/>
    <col min="2" max="2" width="23.7428571428571" style="1" customWidth="1"/>
    <col min="3" max="3" width="8.14285714285714" style="2" customWidth="1"/>
    <col min="4" max="4" width="11.1428571428571" style="3" customWidth="1"/>
    <col min="5" max="5" width="11.752380952381" style="3" customWidth="1"/>
    <col min="6" max="6" width="14.1428571428571" style="3" customWidth="1"/>
    <col min="7" max="7" width="15.2857142857143" style="4" customWidth="1"/>
    <col min="8" max="16384" width="8" style="1"/>
  </cols>
  <sheetData>
    <row r="1" ht="50" customHeight="1" spans="1:9">
      <c r="A1" s="5" t="s">
        <v>32</v>
      </c>
      <c r="B1" s="6"/>
      <c r="C1" s="6"/>
      <c r="D1" s="7"/>
      <c r="E1" s="7"/>
      <c r="F1" s="7"/>
      <c r="G1" s="8"/>
      <c r="I1" s="33"/>
    </row>
    <row r="2" spans="1:7">
      <c r="A2" s="9" t="s">
        <v>42</v>
      </c>
      <c r="B2" s="10" t="s">
        <v>43</v>
      </c>
      <c r="C2" s="11" t="s">
        <v>44</v>
      </c>
      <c r="D2" s="12" t="s">
        <v>45</v>
      </c>
      <c r="E2" s="12" t="s">
        <v>46</v>
      </c>
      <c r="F2" s="12" t="s">
        <v>47</v>
      </c>
      <c r="G2" s="13" t="s">
        <v>16</v>
      </c>
    </row>
    <row r="3" ht="16" customHeight="1" spans="1:7">
      <c r="A3" s="9"/>
      <c r="B3" s="10"/>
      <c r="C3" s="11"/>
      <c r="D3" s="10"/>
      <c r="E3" s="10"/>
      <c r="F3" s="12"/>
      <c r="G3" s="14"/>
    </row>
    <row r="4" s="1" customFormat="1" ht="22" customHeight="1" spans="1:7">
      <c r="A4" s="15">
        <v>1</v>
      </c>
      <c r="B4" s="15" t="s">
        <v>48</v>
      </c>
      <c r="C4" s="15" t="s">
        <v>49</v>
      </c>
      <c r="D4" s="16">
        <v>30</v>
      </c>
      <c r="E4" s="15">
        <v>1436.67</v>
      </c>
      <c r="F4" s="17">
        <f t="shared" ref="F4:F12" si="0">D4*E4</f>
        <v>43100.1</v>
      </c>
      <c r="G4" s="18"/>
    </row>
    <row r="5" s="1" customFormat="1" ht="22" customHeight="1" spans="1:7">
      <c r="A5" s="15">
        <v>2</v>
      </c>
      <c r="B5" s="15" t="s">
        <v>50</v>
      </c>
      <c r="C5" s="15" t="s">
        <v>49</v>
      </c>
      <c r="D5" s="16">
        <v>30</v>
      </c>
      <c r="E5" s="15">
        <v>1830</v>
      </c>
      <c r="F5" s="17">
        <f t="shared" si="0"/>
        <v>54900</v>
      </c>
      <c r="G5" s="18"/>
    </row>
    <row r="6" s="1" customFormat="1" ht="22" customHeight="1" spans="1:7">
      <c r="A6" s="15">
        <v>3</v>
      </c>
      <c r="B6" s="19" t="s">
        <v>51</v>
      </c>
      <c r="C6" s="15" t="s">
        <v>49</v>
      </c>
      <c r="D6" s="16">
        <v>100</v>
      </c>
      <c r="E6" s="15">
        <v>1130</v>
      </c>
      <c r="F6" s="17">
        <f t="shared" si="0"/>
        <v>113000</v>
      </c>
      <c r="G6" s="18"/>
    </row>
    <row r="7" s="1" customFormat="1" ht="22" customHeight="1" spans="1:7">
      <c r="A7" s="15">
        <v>4</v>
      </c>
      <c r="B7" s="19" t="s">
        <v>52</v>
      </c>
      <c r="C7" s="15" t="s">
        <v>49</v>
      </c>
      <c r="D7" s="16">
        <v>120</v>
      </c>
      <c r="E7" s="15">
        <v>1000</v>
      </c>
      <c r="F7" s="17">
        <f t="shared" si="0"/>
        <v>120000</v>
      </c>
      <c r="G7" s="18"/>
    </row>
    <row r="8" s="1" customFormat="1" ht="22" customHeight="1" spans="1:7">
      <c r="A8" s="15">
        <v>5</v>
      </c>
      <c r="B8" s="19" t="s">
        <v>53</v>
      </c>
      <c r="C8" s="15" t="s">
        <v>49</v>
      </c>
      <c r="D8" s="16">
        <v>80</v>
      </c>
      <c r="E8" s="15">
        <v>1173.33</v>
      </c>
      <c r="F8" s="17">
        <f t="shared" si="0"/>
        <v>93866.4</v>
      </c>
      <c r="G8" s="18"/>
    </row>
    <row r="9" s="1" customFormat="1" ht="22" customHeight="1" spans="1:7">
      <c r="A9" s="15">
        <v>6</v>
      </c>
      <c r="B9" s="19" t="s">
        <v>54</v>
      </c>
      <c r="C9" s="15" t="s">
        <v>49</v>
      </c>
      <c r="D9" s="16">
        <v>20</v>
      </c>
      <c r="E9" s="15">
        <v>600</v>
      </c>
      <c r="F9" s="17">
        <f t="shared" si="0"/>
        <v>12000</v>
      </c>
      <c r="G9" s="18"/>
    </row>
    <row r="10" s="1" customFormat="1" ht="27" customHeight="1" spans="1:7">
      <c r="A10" s="15">
        <v>7</v>
      </c>
      <c r="B10" s="19" t="s">
        <v>55</v>
      </c>
      <c r="C10" s="15" t="s">
        <v>49</v>
      </c>
      <c r="D10" s="16">
        <v>5</v>
      </c>
      <c r="E10" s="15">
        <v>1300</v>
      </c>
      <c r="F10" s="17">
        <f t="shared" si="0"/>
        <v>6500</v>
      </c>
      <c r="G10" s="18"/>
    </row>
    <row r="11" s="1" customFormat="1" ht="27" customHeight="1" spans="1:7">
      <c r="A11" s="15">
        <v>8</v>
      </c>
      <c r="B11" s="19" t="s">
        <v>56</v>
      </c>
      <c r="C11" s="15" t="s">
        <v>57</v>
      </c>
      <c r="D11" s="16">
        <f>7234.3*0.7</f>
        <v>5064.01</v>
      </c>
      <c r="E11" s="15">
        <v>44.4</v>
      </c>
      <c r="F11" s="17">
        <f t="shared" si="0"/>
        <v>224842.044</v>
      </c>
      <c r="G11" s="18" t="s">
        <v>58</v>
      </c>
    </row>
    <row r="12" s="1" customFormat="1" ht="23" customHeight="1" spans="1:7">
      <c r="A12" s="15">
        <v>9</v>
      </c>
      <c r="B12" s="15" t="s">
        <v>59</v>
      </c>
      <c r="C12" s="15" t="s">
        <v>60</v>
      </c>
      <c r="D12" s="16">
        <v>5</v>
      </c>
      <c r="E12" s="20">
        <v>1200</v>
      </c>
      <c r="F12" s="17">
        <f t="shared" si="0"/>
        <v>6000</v>
      </c>
      <c r="G12" s="21"/>
    </row>
    <row r="13" s="1" customFormat="1" ht="20" customHeight="1" spans="1:7">
      <c r="A13" s="15">
        <v>10</v>
      </c>
      <c r="B13" s="22" t="s">
        <v>61</v>
      </c>
      <c r="C13" s="23" t="s">
        <v>62</v>
      </c>
      <c r="D13" s="24"/>
      <c r="E13" s="25"/>
      <c r="F13" s="26">
        <f>SUM(F4:F12)</f>
        <v>674208.544</v>
      </c>
      <c r="G13" s="21"/>
    </row>
    <row r="14" s="1" customFormat="1" ht="20" customHeight="1" spans="1:7">
      <c r="A14" s="15">
        <v>11</v>
      </c>
      <c r="B14" s="22" t="s">
        <v>63</v>
      </c>
      <c r="C14" s="23" t="s">
        <v>62</v>
      </c>
      <c r="D14" s="24"/>
      <c r="E14" s="27"/>
      <c r="F14" s="26">
        <f>ROUND(F13*0.13,2)</f>
        <v>87647.11</v>
      </c>
      <c r="G14" s="21"/>
    </row>
    <row r="15" s="1" customFormat="1" ht="20" customHeight="1" spans="1:7">
      <c r="A15" s="15">
        <v>12</v>
      </c>
      <c r="B15" s="22" t="s">
        <v>64</v>
      </c>
      <c r="C15" s="23" t="s">
        <v>62</v>
      </c>
      <c r="D15" s="24"/>
      <c r="E15" s="28"/>
      <c r="F15" s="26">
        <f>F14+F13</f>
        <v>761855.654</v>
      </c>
      <c r="G15" s="29"/>
    </row>
    <row r="16" s="1" customFormat="1" ht="58" customHeight="1" spans="1:7">
      <c r="A16" s="30" t="s">
        <v>65</v>
      </c>
      <c r="B16" s="30"/>
      <c r="C16" s="31"/>
      <c r="D16" s="32"/>
      <c r="E16" s="32"/>
      <c r="F16" s="32"/>
      <c r="G16" s="30"/>
    </row>
  </sheetData>
  <mergeCells count="9">
    <mergeCell ref="A1:G1"/>
    <mergeCell ref="A16:G16"/>
    <mergeCell ref="A2:A3"/>
    <mergeCell ref="B2:B3"/>
    <mergeCell ref="C2:C3"/>
    <mergeCell ref="D2:D3"/>
    <mergeCell ref="E2:E3"/>
    <mergeCell ref="F2:F3"/>
    <mergeCell ref="G2:G3"/>
  </mergeCells>
  <pageMargins left="0.751388888888889" right="0.751388888888889" top="1" bottom="1"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招标控制价封面 (2)</vt:lpstr>
      <vt:lpstr>汇总表</vt:lpstr>
      <vt:lpstr>编制说明</vt:lpstr>
      <vt:lpstr>预算说明</vt:lpstr>
      <vt:lpstr>机械预算 (中山公园单价)</vt:lpstr>
      <vt:lpstr>装修工程</vt:lpstr>
      <vt:lpstr>机械预算 (综合） (2)</vt:lpstr>
      <vt:lpstr>机械预算 (生技和山姆)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2024-11-26T12:02:00Z</dcterms:created>
  <dcterms:modified xsi:type="dcterms:W3CDTF">2025-12-08T06:37:55Z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C83B012A3DE34AE08917BBA3F4EB4132_13</vt:lpwstr>
  </property>
  <property fmtid="{D5CDD505-2E9C-101B-9397-08002B2CF9AE}" pid="3" name="KSOProductBuildVer">
    <vt:lpwstr>2052-12.1.0.18912</vt:lpwstr>
  </property>
</Properties>
</file>